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8-000213-vzdrževanje SNVP\razpisna dokumentacija - 000213-2018\"/>
    </mc:Choice>
  </mc:AlternateContent>
  <bookViews>
    <workbookView xWindow="0" yWindow="0" windowWidth="15360" windowHeight="690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288" i="1" l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14" i="1" l="1"/>
  <c r="F9" i="1"/>
  <c r="F19" i="1" l="1"/>
  <c r="F34" i="1" l="1"/>
  <c r="F262" i="1" l="1"/>
  <c r="F261" i="1"/>
  <c r="F253" i="1"/>
  <c r="F254" i="1"/>
  <c r="F255" i="1"/>
  <c r="F256" i="1"/>
  <c r="F257" i="1"/>
  <c r="F258" i="1"/>
  <c r="F223" i="1" l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116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78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33" i="1" l="1"/>
  <c r="F31" i="1"/>
  <c r="F32" i="1"/>
  <c r="F15" i="1" l="1"/>
  <c r="F48" i="1" l="1"/>
  <c r="F49" i="1"/>
  <c r="F50" i="1"/>
  <c r="F51" i="1"/>
  <c r="F52" i="1"/>
  <c r="F53" i="1"/>
  <c r="F54" i="1"/>
  <c r="F55" i="1"/>
  <c r="F56" i="1"/>
  <c r="F47" i="1"/>
  <c r="F25" i="1"/>
  <c r="F26" i="1"/>
  <c r="F27" i="1"/>
  <c r="F28" i="1"/>
  <c r="F29" i="1"/>
  <c r="F30" i="1"/>
  <c r="F24" i="1"/>
  <c r="F13" i="1"/>
  <c r="F16" i="1" s="1"/>
  <c r="F36" i="1" l="1"/>
  <c r="F39" i="1" s="1"/>
  <c r="F40" i="1" l="1"/>
  <c r="F41" i="1" s="1"/>
</calcChain>
</file>

<file path=xl/sharedStrings.xml><?xml version="1.0" encoding="utf-8"?>
<sst xmlns="http://schemas.openxmlformats.org/spreadsheetml/2006/main" count="564" uniqueCount="295">
  <si>
    <t>Količina</t>
  </si>
  <si>
    <t>ME</t>
  </si>
  <si>
    <t>Cena/ME</t>
  </si>
  <si>
    <t>Vrednost</t>
  </si>
  <si>
    <t>OPIS POSTAVKE</t>
  </si>
  <si>
    <t>ura</t>
  </si>
  <si>
    <t>kos</t>
  </si>
  <si>
    <t>kpl</t>
  </si>
  <si>
    <t>Sistemski integrator</t>
  </si>
  <si>
    <t>UTP kabel 1m</t>
  </si>
  <si>
    <r>
      <t>PF žica do 2,5mm</t>
    </r>
    <r>
      <rPr>
        <b/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 xml:space="preserve">  različne barve z votlicami</t>
    </r>
  </si>
  <si>
    <t>Povezovalni kabel z 9 polnim konektorjem</t>
  </si>
  <si>
    <t>Konektor - 9 polni</t>
  </si>
  <si>
    <t>Ključavnica omare</t>
  </si>
  <si>
    <r>
      <t>Vrstna sponka dvoredna do 4mm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</si>
  <si>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Vrstna sponka enoredna do 6mm</t>
    </r>
    <r>
      <rPr>
        <vertAlign val="superscript"/>
        <sz val="11"/>
        <rFont val="Calibri"/>
        <family val="2"/>
        <charset val="238"/>
        <scheme val="minor"/>
      </rPr>
      <t>2</t>
    </r>
  </si>
  <si>
    <t>Varovalka cevna</t>
  </si>
  <si>
    <t>Varovalka (avtomatski odklopnik)</t>
  </si>
  <si>
    <t>Stikalo dvopolno</t>
  </si>
  <si>
    <t>VFZ modul (zaščita pred prenapetostjo)</t>
  </si>
  <si>
    <t>Instalacijski POK kanal do 60/60 za omarico (LP)</t>
  </si>
  <si>
    <t>EKB 19 (2S)</t>
  </si>
  <si>
    <t>PSU 24</t>
  </si>
  <si>
    <t>PCP 24S</t>
  </si>
  <si>
    <t>CPU 16</t>
  </si>
  <si>
    <t>MSI 2</t>
  </si>
  <si>
    <t>DIU 16</t>
  </si>
  <si>
    <t>EKB 2S</t>
  </si>
  <si>
    <t>DCI 32</t>
  </si>
  <si>
    <t>ELC 1</t>
  </si>
  <si>
    <t>DVD 4</t>
  </si>
  <si>
    <t>Napajalnik 230V ac / 24V dc, 75W</t>
  </si>
  <si>
    <t>NPE 9300</t>
  </si>
  <si>
    <t>SIO 20</t>
  </si>
  <si>
    <t>ILS4</t>
  </si>
  <si>
    <t>RSO4</t>
  </si>
  <si>
    <t>modul VK2</t>
  </si>
  <si>
    <t>senzor za višinsko kontrolo</t>
  </si>
  <si>
    <t>m</t>
  </si>
  <si>
    <t xml:space="preserve"> Optični video oddajnik, za vgradnjo z napajalnikom, 220 V Multimode</t>
  </si>
  <si>
    <t xml:space="preserve"> Optični video sprejemnik - modul za vgradnjo Rack 19 Multimode</t>
  </si>
  <si>
    <t xml:space="preserve"> Optični video oddajnik, za vgradnjo v Rack, 220 V Singlemode</t>
  </si>
  <si>
    <t xml:space="preserve"> Optični video sprejemnik - modul za vgradnjo Rack 19 Singlemode</t>
  </si>
  <si>
    <t>Ohišje z napajalnikom 19 za 220VAC za 10 modulov + 1  (za VD)</t>
  </si>
  <si>
    <t>Dvojni F/O odcepni RS-485/4W modem SM</t>
  </si>
  <si>
    <t>Dvojni F/O odcepni RS-485/2W modem SM</t>
  </si>
  <si>
    <t>Dvojni F/O odcepni RS-485/4W modem MM</t>
  </si>
  <si>
    <t>Dvojni F/O odcepni RS-485/2W modem MM</t>
  </si>
  <si>
    <t>Napajalnik 220Vac/5Vdc za  modem RS za DIN letev</t>
  </si>
  <si>
    <t>ETH/S/SC PRETVORNIK 2x100BaseFx, 3x10/100BaseTx SM microsens</t>
  </si>
  <si>
    <t>ETH/S/SC PRETVORNIK 2x100BaseFx, 3x10/100BaseTx MM microsens</t>
  </si>
  <si>
    <t>ETH/S/SC PRETVORNIK  24x100BaseFx, 2x1000BaseTx  + 2 1G SFP modula</t>
  </si>
  <si>
    <t>ETH/S/SC PRETVORNIK 1x100BaseFx, 1x10/100BaseTx SM</t>
  </si>
  <si>
    <t>ETH/M/SC PRETVORNIK 1x100BaseFx, 1x10/100BaseTx MM</t>
  </si>
  <si>
    <t>Optični relejski preklop (24 VDC)</t>
  </si>
  <si>
    <t>Dvojni F/O odcepni modem SM-MM</t>
  </si>
  <si>
    <t>Napajalnik 220VAC/24VDC za  modem RS za DIN letev</t>
  </si>
  <si>
    <t>Ohišje z napajalnikom 19“ za 220VAC za 16 modulov ( video )</t>
  </si>
  <si>
    <t>Optični video Mux, 1x video, SM eno vlakno, 220V, oddajnik</t>
  </si>
  <si>
    <t>Optični video Mux, 1x video, SM eno vlakno, 220V, Sprejemnik</t>
  </si>
  <si>
    <t>Optični video Mux, 1x video, 1x data, SM eno vlakno, 220V, oddajnik</t>
  </si>
  <si>
    <t>Optični video Mux, 1x video, 1x data, SM eno vlakno, 220V, Sprejemnik</t>
  </si>
  <si>
    <t>Optični video Mux, 2x video, SM eno vlakno, 220V, oddajnik</t>
  </si>
  <si>
    <t>Optični video Mux, 2x video, SM eno vlakno, 220V, Sprejemnik</t>
  </si>
  <si>
    <t>Optični video Mux, 2x video, 1x data, SM eno vlakno, 220V, oddajnik</t>
  </si>
  <si>
    <t>Optični video Mux, 2x video, 1x data, SM eno vlakno, 220V, Sprejemnik</t>
  </si>
  <si>
    <t>Optični video Mux, 4x video, SM eno vlakno, 220V, oddajnik</t>
  </si>
  <si>
    <t>Optični video Mux, 4x video, SM eno vlakno, 220V, Sprejemnik</t>
  </si>
  <si>
    <t>Optični video Mux, 4x video, 1x data, SM eno vlakno, 220V, oddajnik</t>
  </si>
  <si>
    <t>Optični video Mux, 4x video, 1x data, SM eno vlakno, 220V, Sprejemnik</t>
  </si>
  <si>
    <t>Industrijsko stikalo 8x RJ45 port, 3x SFP port, din montaža, 18V-48V</t>
  </si>
  <si>
    <t>SFP 100Mb/s, multimode 850nm</t>
  </si>
  <si>
    <t>SFP 100Mb/s, multimode 850nm, -40C do +85C</t>
  </si>
  <si>
    <t>SFP 1000Mb/s, singlemode 1310nm</t>
  </si>
  <si>
    <t>SFP 1000Mb/s, singlemode 1310nm, -40C do +85C</t>
  </si>
  <si>
    <t>FILTER RFM 115/250V 6A</t>
  </si>
  <si>
    <t>GRELEC 30W 110-250 AC/DC</t>
  </si>
  <si>
    <t>KABEL 3X1.5 230 ČR, RD, VI</t>
  </si>
  <si>
    <t>KABEL 3X1.5 410 ČR, RD, VI</t>
  </si>
  <si>
    <t>KABEL 3X2.5 230 ČR, RD, VI</t>
  </si>
  <si>
    <t>KABEL 3X2.5 410 ČR, RD, VI</t>
  </si>
  <si>
    <t>KABEL FLAT 20P BERG 1-1 100 ODREZ.</t>
  </si>
  <si>
    <t>KABEL FLAT 20P BERG 1-1 250</t>
  </si>
  <si>
    <t>KABEL FLAT 20P BERG 1-1 400</t>
  </si>
  <si>
    <t>KABEL FLAT 20P BERG 1-1 90</t>
  </si>
  <si>
    <t>KONTAKTOR 3P 220V 30A</t>
  </si>
  <si>
    <t>KONTROLNIK PRISOTNOSTI FAZ</t>
  </si>
  <si>
    <t>MODEM OPTIČNI ENOKANALNI RS-200-41</t>
  </si>
  <si>
    <t>MODEM OPTIČNI MUX 8 KANAL RS-220-41</t>
  </si>
  <si>
    <t>MODUL ZA SOFT-START 10-90 A</t>
  </si>
  <si>
    <t>NAPAJALNA ENOTA PORTALA SPIS-2XP 1</t>
  </si>
  <si>
    <t>NAPAJALNA ENOTA PORTALA SPIS-2XP 2</t>
  </si>
  <si>
    <t>NOSILEC BIMETALA</t>
  </si>
  <si>
    <t>NOSILEC SENZORJA SVETILNOSTI</t>
  </si>
  <si>
    <t>PC MIKA PS/2</t>
  </si>
  <si>
    <t>PC SBC-GX1-M64-FO NT.EMBEDDED CL.1</t>
  </si>
  <si>
    <t>PC TIPKOVNICA PS/2</t>
  </si>
  <si>
    <t>RELE MERILNIK FAZ - UR3U3011</t>
  </si>
  <si>
    <t>RELE ZA SOFT-START 25A 240V</t>
  </si>
  <si>
    <t>SENZOR DIMA NOSILNI MODUL Z RELEJEM</t>
  </si>
  <si>
    <t>SENZOR DIMA OPTOELEKTRONSKI</t>
  </si>
  <si>
    <t>SENZOR SVETILNOSTI</t>
  </si>
  <si>
    <t>SENZOR TEMPER. SMT160-30</t>
  </si>
  <si>
    <t>STIKALO AVTOMOBILSKO ZA VRATA</t>
  </si>
  <si>
    <t>STIKALO BIMETAL 250V AC 6A 75 ST C</t>
  </si>
  <si>
    <t>STIKALO GREB. 1P 16A</t>
  </si>
  <si>
    <t>STIKALO GREB. 3P 16A</t>
  </si>
  <si>
    <t>STIKALO PREKLOPNO 1-2 OMRON PORT.</t>
  </si>
  <si>
    <t>SWIT. AC/DC 170-200/12V-1,3A</t>
  </si>
  <si>
    <t>SWIT. AC/DC 200/5V-5A</t>
  </si>
  <si>
    <t>SWIT. AC/DC 200V/5V-30A</t>
  </si>
  <si>
    <t>SWIT. AC/DC 85-264/05V-30A</t>
  </si>
  <si>
    <t>SWIT. AC/DC 85-264/12V 5A</t>
  </si>
  <si>
    <t>SWIT. AC/DC 85-264/5V-10A</t>
  </si>
  <si>
    <t>SWIT. AC/DC 85-264/5V-20A,100W</t>
  </si>
  <si>
    <t>SWIT. AC/DC 85-264/5V-30A</t>
  </si>
  <si>
    <t>SWIT. AC/DC 85-264V/5V-2A</t>
  </si>
  <si>
    <t>SWIT. DC/DC 5V/5V-0,2A</t>
  </si>
  <si>
    <t>SWIT. DC/DC 8-32/5V-0,6A</t>
  </si>
  <si>
    <t>ŠČITNIK ZA TEMPERATURNI SENZOR</t>
  </si>
  <si>
    <t>TEMP-SENZ SMT160-30 2M</t>
  </si>
  <si>
    <t>TEMP-SENZ SMT160-30 7M</t>
  </si>
  <si>
    <t>TERMOSTAT MALI HLAJENJA 0 - 60 ST</t>
  </si>
  <si>
    <t>TERMOSTAT MALI OGREVANJA 0 - 60 ST</t>
  </si>
  <si>
    <t>TERMOSTAT VKLOPNI 10ST-60ST</t>
  </si>
  <si>
    <t>TIV CPU RS485 12V/5V DIR URA</t>
  </si>
  <si>
    <t>TIV CPU RS485 SENZOR SV.IN TEMP.</t>
  </si>
  <si>
    <t>TIV PROCESOR P89C669 5V</t>
  </si>
  <si>
    <t>TIV PSG 25/1 16X8 Y V2.00</t>
  </si>
  <si>
    <t>TIV PSG 25/1 Y ID5215 BREZ KOSOV.</t>
  </si>
  <si>
    <t>TIV PSG 25/3 16X8 RGB V2.00</t>
  </si>
  <si>
    <t>TIV SENZOR OSVETLJENOSTI RS-485</t>
  </si>
  <si>
    <t>TIV SVG 25/1 Y 30 ST. V3</t>
  </si>
  <si>
    <t>TIV SVG 25/3 RGB ID. 7169</t>
  </si>
  <si>
    <t>TIV SVG 8X16 25/3 Y - XP 1/8</t>
  </si>
  <si>
    <t>TIV SVG 8X16 25/3 Y - XP 2/8</t>
  </si>
  <si>
    <t>TIV SVG 8X16 25/3 Y - XP 3/8</t>
  </si>
  <si>
    <t>TIV SVG 8X16 25/3 Y - XP 4/8</t>
  </si>
  <si>
    <t>TIV SVG 8X16 25/3 Y - XP 5/8</t>
  </si>
  <si>
    <t>TIV SVG 8X16 25/3 Y - XP 6/8</t>
  </si>
  <si>
    <t>TIV SVG 8X16 25/3 Y - XP 7/8</t>
  </si>
  <si>
    <t>TIV SVG 8X16 25/3 Y - XP 8/8</t>
  </si>
  <si>
    <t>TIV VMES. OPTO LOČENI RS232/422 5V</t>
  </si>
  <si>
    <t>TIV VMESNIK 4XI/O LVDS/LPT</t>
  </si>
  <si>
    <t>TIV VMESNIK 4XLVDS/TTL</t>
  </si>
  <si>
    <t>TIV VMESNIK TTL/4XLVDS</t>
  </si>
  <si>
    <t>TIV VMESNIK TTL/RS485 WIE V3.00</t>
  </si>
  <si>
    <t>UPOR S TEMPERATURNO ZAČITO 6A</t>
  </si>
  <si>
    <t>VENTILATOR S FILTROM 20M3/H 230V</t>
  </si>
  <si>
    <t>VENTILATOR S FILTROM 230V</t>
  </si>
  <si>
    <t>VOD NAPETOSTNI 2X3X4 DESNI</t>
  </si>
  <si>
    <t>VOD NAPETOSTNI 2X4X3 LEVI</t>
  </si>
  <si>
    <t>ZRAČNIK</t>
  </si>
  <si>
    <t>ZRAČNIK S FILTROM</t>
  </si>
  <si>
    <t>Svetlobna kartica dvobarvna – RW (OCT)</t>
  </si>
  <si>
    <t>Osnovna plošča (OCT)</t>
  </si>
  <si>
    <t>Komunikacijski vmesnik RS-485 (OCT)</t>
  </si>
  <si>
    <t>Napajalnik 5 V/10 A  - HWS50 (OCT)</t>
  </si>
  <si>
    <t>Napajalnik 5 V/30 A  - HWS150 (OCT)</t>
  </si>
  <si>
    <t>Senzor svetilnosti RS-485 (OCT)</t>
  </si>
  <si>
    <t>Avtomatska varovalka B 6A (OCT)</t>
  </si>
  <si>
    <t>Filter RFM 115/250V 3A (OCT)</t>
  </si>
  <si>
    <t>Prenapetostni odvodnik PROTEC  DM320 (OCT)</t>
  </si>
  <si>
    <t>Vezna ploščica ERNI-BERG (OCT)</t>
  </si>
  <si>
    <t>Osnovna plošča (SKS)</t>
  </si>
  <si>
    <t>Komunikacijski vmesnik RS-485 (SKS)</t>
  </si>
  <si>
    <t>Napajalnik 5 V/6 A  - HWS30 (SKS)</t>
  </si>
  <si>
    <t>Senzor svetilnosti RS-485 (SKS)</t>
  </si>
  <si>
    <t>Avtomatska varovalka B 6A (SKS)</t>
  </si>
  <si>
    <t>Filter RFM 115/250V 10A (SKS)</t>
  </si>
  <si>
    <t>Stikalo 2-polno 16A (SKS)</t>
  </si>
  <si>
    <t>Svetlobna kartica enobarvna – Y (SKS)</t>
  </si>
  <si>
    <t>Svetlobna kartica dvobarvna – YRW (SKS)</t>
  </si>
  <si>
    <t>Distributor (SKS)</t>
  </si>
  <si>
    <t>Napajalnik 5 V/10 A  - HWS50 (SKS)</t>
  </si>
  <si>
    <t>Prenapetostni odvodnik PROTEC  DM320 (SKS)</t>
  </si>
  <si>
    <t>Počasen zagon 16A/250V a.c. (SKS)</t>
  </si>
  <si>
    <t>Vezna ploščica ERNI-BERG (SKS)</t>
  </si>
  <si>
    <t>Generalno popravilo SPIS - tesnenje vijakov</t>
  </si>
  <si>
    <t>CPU- distributor za 4 RGB ali RGY svetl. Vezja</t>
  </si>
  <si>
    <t>svetlobna kartica 8x16 "Y", 25mm za portal</t>
  </si>
  <si>
    <t>svetlobna kartica 8x8x3 pixel "RGY", 25mm za portal</t>
  </si>
  <si>
    <t>svetlobna kartica 8x8x3 pixel "RGB", 25mm za portal</t>
  </si>
  <si>
    <t>svetlobna kartica 8x24 "RW", 19,5mm za polportal</t>
  </si>
  <si>
    <t>luxmeter analogni,  0-60000LUX 0-10V</t>
  </si>
  <si>
    <t>Napajalnik 220/12V</t>
  </si>
  <si>
    <t>Napajalnik 150 5V 30A</t>
  </si>
  <si>
    <t>TERMOSTAT uporovni. 902523</t>
  </si>
  <si>
    <t>distributor za optiko, 16 kanalni</t>
  </si>
  <si>
    <t>PC za krmiljenje portalov</t>
  </si>
  <si>
    <t xml:space="preserve">WATCHDOG  kartica za PC </t>
  </si>
  <si>
    <t>kartica s tremi porti za PC</t>
  </si>
  <si>
    <t>FTP kabel- kratek do 1m</t>
  </si>
  <si>
    <t>FTP kabel- daljši od 1m</t>
  </si>
  <si>
    <t>EMC filter Schaffer</t>
  </si>
  <si>
    <t>napajalnik 24V/ 3,2A</t>
  </si>
  <si>
    <t>Prenapetostna zaščita za 230V</t>
  </si>
  <si>
    <t>Zagonsko vezje</t>
  </si>
  <si>
    <t>Grelec v omarici za logiko (50W)</t>
  </si>
  <si>
    <t>Termostat za grelec</t>
  </si>
  <si>
    <t>Rele MT Schrack</t>
  </si>
  <si>
    <t>Ventilator 230V</t>
  </si>
  <si>
    <t>Vmesnik RS232/485</t>
  </si>
  <si>
    <t>Detektor dima</t>
  </si>
  <si>
    <t>Senzor za temperaturo</t>
  </si>
  <si>
    <t>Zaščitno vezje za komunikacijo RS485</t>
  </si>
  <si>
    <t>Tipkovnica s trackpointerjem za PC</t>
  </si>
  <si>
    <t>Objektiv za VD kamero - avtomatski</t>
  </si>
  <si>
    <t>Ohišje za VD kamero</t>
  </si>
  <si>
    <t>Nosilec ohišja za VD kamero</t>
  </si>
  <si>
    <t>Objemka za drog za VD kamero</t>
  </si>
  <si>
    <t>RACK 19" ohišje s tračniško procesno enoto vključno z napajalnikom za manj kot 12 kartic</t>
  </si>
  <si>
    <t>Napajalnik za napajanje procesnih enot</t>
  </si>
  <si>
    <t>Nosilec za MVD</t>
  </si>
  <si>
    <t>Konektor za dovod komunikacijskega in napajalnega kabla v detektor in iz detektorja</t>
  </si>
  <si>
    <t>Ostali rezervni deli po priloženem ceniku</t>
  </si>
  <si>
    <t>Kamera za videodetekcijo prometa z nastavitvami za obstoječ SNVP</t>
  </si>
  <si>
    <t>Procesorska kartica (enokanalna) za detekcijo prometa (Autoscope RACK vision Terra) z nastavitvami za obstoječ SNVP</t>
  </si>
  <si>
    <t>Mikrovalovni detektor (MD) z nastavitvami za obstoječ SNVP</t>
  </si>
  <si>
    <t>Procesor grafični OCT z nastavitvami za obstoječ SNVP</t>
  </si>
  <si>
    <t>Procesor logika OCT z nastavitvami za obstoječ SNVP</t>
  </si>
  <si>
    <t>Grafični procesor SKS z nastavitvami za obstoječ SNVP</t>
  </si>
  <si>
    <t>Svetlobna kartica 8x24 "Y", 19,5 mm (polportal)z nastavitvami za obstoječ SNVP</t>
  </si>
  <si>
    <t>x</t>
  </si>
  <si>
    <t>CPU modul za montažo v kombinaciji z DCI32 in ELC1 modulom z nastavitvami za obstoječ SNVP</t>
  </si>
  <si>
    <t>Modul TIV PSG 25/3 RGB ID5216 z nastavitvami za obstoječ SNVP</t>
  </si>
  <si>
    <t>Celovita obnova PC za krmiljenje portalov z nastavitvami za obstoječ SNVP</t>
  </si>
  <si>
    <t>znesek DDV 22%</t>
  </si>
  <si>
    <t>skupaj brez DDV 1.0+2.0+3.0+4.0+5.0</t>
  </si>
  <si>
    <t>skupaj z DDV 1.0+2.0+3.0+4.0+5.0</t>
  </si>
  <si>
    <t>1.1</t>
  </si>
  <si>
    <t>2.1</t>
  </si>
  <si>
    <t>CPU AV2068 (porta in polportal)z nastavitvami za obstoječ SNVP</t>
  </si>
  <si>
    <t>Ponudnik mora ponuditi celotno količino blaga po predračunu! Razpisane količine so na enoto mere in so okvirne. Naročnik si pridržuje pravico, da spremeni količino postavke iz predračuna v odvisnosti od potreb pri naročniku.</t>
  </si>
  <si>
    <t>V ceni storitve so zajeti vsi stroški vključno s potnimi stroški ter kilometrino.</t>
  </si>
  <si>
    <t>Ostali rezervni deli po uradnem ceniku izvajalca</t>
  </si>
  <si>
    <t>Priloženi cenik nadomestnih delov z konfiguracijo če je potrebna na obstoječ SNVP(vsebovati mora naslednje postavke)</t>
  </si>
  <si>
    <t>Tehnična oziroma inženirska storitev odprava napake  na trasi AC</t>
  </si>
  <si>
    <t>Tehnična oziroma inženirska storitev odprava napake  v nadzornem centru</t>
  </si>
  <si>
    <t>1.0. Stalna pripravljenost in odzivnost</t>
  </si>
  <si>
    <t xml:space="preserve">Cena/mesec </t>
  </si>
  <si>
    <t xml:space="preserve">Vrednost  </t>
  </si>
  <si>
    <t>mesec</t>
  </si>
  <si>
    <t>Cena/Mesec</t>
  </si>
  <si>
    <t>4.0. Optimizacija programske opreme</t>
  </si>
  <si>
    <t>4.1</t>
  </si>
  <si>
    <t>Optimizacija programske opreme</t>
  </si>
  <si>
    <t>3.0. Intervencijska odprava napak</t>
  </si>
  <si>
    <t>3.1</t>
  </si>
  <si>
    <t>3.2</t>
  </si>
  <si>
    <t>3.3</t>
  </si>
  <si>
    <t>5.0. Nadomestni deli z vgradnjo in konfiguracijo aplikacije za obstoječ SNVP v kolikor so potrebne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</si>
  <si>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</si>
  <si>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</si>
  <si>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</si>
  <si>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</si>
  <si>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</si>
  <si>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</si>
  <si>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</si>
  <si>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</si>
  <si>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</si>
  <si>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</si>
  <si>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</si>
  <si>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</si>
  <si>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RAM za strežnik</t>
  </si>
  <si>
    <t>RAM za delovno postajo</t>
  </si>
  <si>
    <t xml:space="preserve">HD,146GB,U320,15K,80P,ULD,SGT DC959          </t>
  </si>
  <si>
    <t>HD SAS 3Gb/s 146GB 10k hot plug 2.5''</t>
  </si>
  <si>
    <t>Trdi disk za delovno postajo 80-200 GB SATA 7.2K RPM</t>
  </si>
  <si>
    <t xml:space="preserve">DVD zapisovalec                   </t>
  </si>
  <si>
    <t xml:space="preserve">Kasete za izdelavo backupa       </t>
  </si>
  <si>
    <t>Hot plug napajalnik za strežnik</t>
  </si>
  <si>
    <t>Napajalnik za delovno postajo</t>
  </si>
  <si>
    <t>Grafična kartica</t>
  </si>
  <si>
    <t>Mrežna kartica</t>
  </si>
  <si>
    <t>LCD Monitor 24''</t>
  </si>
  <si>
    <t>LCD Monitor 30''</t>
  </si>
  <si>
    <t>Matična plošča za delovno postajo</t>
  </si>
  <si>
    <t>SATA controller za delovno postajo</t>
  </si>
  <si>
    <t>KVM Switch za preklop monitorjev</t>
  </si>
  <si>
    <t>Mrežno stikalo 1GB /24 port</t>
  </si>
  <si>
    <t>Komunikacijski vmesnik RS232/RS485</t>
  </si>
  <si>
    <t>Delovna postaja (brez monitorja)</t>
  </si>
  <si>
    <t>HP ProLiant serija DL 300 ali novejši</t>
  </si>
  <si>
    <t>HP MSL2024 Drive Tape Library (tračna knjižnica) 
ali novejša</t>
  </si>
  <si>
    <t>HP EVA4400 Dual Cntrl Array w/Switch
z diski 
8x HP EVA M6412A 300GB 15K FC Drive</t>
  </si>
  <si>
    <t>Monitor 55" (LCD)</t>
  </si>
  <si>
    <t>Nosilec za monitor 55"</t>
  </si>
  <si>
    <t>Rezervni deli sistem IT</t>
  </si>
  <si>
    <t>Maksimalna vrednost postavke 1.1 -24 urna odzivnost in pripravljenost mesečni pavšal znaša 4.950,00 brez DDV, ponudbe ki bodo to vrednost presegale bodo izločene kot nedopustne.</t>
  </si>
  <si>
    <t>Ponudbeni predračun: Vzdrževanje sistema nadzora in vodenja prometa SNVP</t>
  </si>
  <si>
    <t>Stalna pripravljenost in odzivnost ( NC Kozina, NC Dragomelj, NC Vransko ter NC Hrušica)</t>
  </si>
  <si>
    <t>Skupaj:</t>
  </si>
  <si>
    <t>2.0. Vzdrževanje SNVP opreme</t>
  </si>
  <si>
    <t>Redno preventivno vzdrževanje SNVP opreme (računalniška in programska oprema v NC Kozina, NC Dragomelj, NC Vransko, NC Hrušica)  in priprava mesečnih poročil.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</si>
</sst>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_€"/>
    <numFmt numFmtId="165" formatCode="#,##0.00\ [$EUR]"/>
    <numFmt numFmtId="166" formatCode="0.0"/>
  </numFmts>
  <fonts count="1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vertAlign val="super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8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0"/>
      <color theme="1"/>
      <name val="InterstateCE-Light"/>
      <family val="2"/>
      <charset val="238"/>
    </font>
    <font>
      <b/>
      <sz val="8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0C0C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01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2" borderId="1" xfId="0" applyFill="1" applyBorder="1"/>
    <xf numFmtId="0" fontId="1" fillId="2" borderId="1" xfId="0" applyFont="1" applyFill="1" applyBorder="1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3" fillId="0" borderId="1" xfId="0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Border="1" applyAlignment="1">
      <alignment horizontal="justify" vertical="center"/>
    </xf>
    <xf numFmtId="0" fontId="3" fillId="0" borderId="1" xfId="0" applyNumberFormat="1" applyFont="1" applyFill="1" applyBorder="1" applyAlignment="1" applyProtection="1">
      <alignment wrapText="1"/>
    </xf>
    <xf numFmtId="0" fontId="3" fillId="0" borderId="1" xfId="1" applyNumberFormat="1" applyFont="1" applyFill="1" applyBorder="1" applyAlignment="1" applyProtection="1">
      <alignment wrapText="1"/>
    </xf>
    <xf numFmtId="0" fontId="3" fillId="0" borderId="1" xfId="0" applyFont="1" applyBorder="1" applyAlignment="1">
      <alignment wrapText="1"/>
    </xf>
    <xf numFmtId="0" fontId="3" fillId="0" borderId="1" xfId="1" applyNumberFormat="1" applyFont="1" applyFill="1" applyBorder="1" applyAlignment="1">
      <alignment wrapText="1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7" fillId="0" borderId="1" xfId="0" applyFont="1" applyBorder="1" applyAlignment="1">
      <alignment horizontal="left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2" fillId="0" borderId="1" xfId="0" applyFont="1" applyFill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Fill="1" applyBorder="1" applyAlignment="1">
      <alignment wrapText="1"/>
    </xf>
    <xf numFmtId="164" fontId="0" fillId="3" borderId="1" xfId="0" applyNumberFormat="1" applyFill="1" applyBorder="1" applyAlignment="1">
      <alignment horizontal="center"/>
    </xf>
    <xf numFmtId="164" fontId="0" fillId="0" borderId="0" xfId="0" applyNumberFormat="1" applyAlignment="1">
      <alignment horizontal="center"/>
    </xf>
    <xf numFmtId="164" fontId="0" fillId="2" borderId="1" xfId="0" applyNumberFormat="1" applyFill="1" applyBorder="1" applyAlignment="1">
      <alignment horizontal="center" vertical="center"/>
    </xf>
    <xf numFmtId="164" fontId="0" fillId="0" borderId="0" xfId="0" applyNumberFormat="1"/>
    <xf numFmtId="4" fontId="8" fillId="0" borderId="1" xfId="0" applyNumberFormat="1" applyFon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wrapText="1"/>
    </xf>
    <xf numFmtId="4" fontId="9" fillId="0" borderId="2" xfId="0" applyNumberFormat="1" applyFont="1" applyBorder="1" applyProtection="1"/>
    <xf numFmtId="49" fontId="0" fillId="0" borderId="0" xfId="0" applyNumberFormat="1"/>
    <xf numFmtId="49" fontId="0" fillId="2" borderId="1" xfId="0" applyNumberFormat="1" applyFill="1" applyBorder="1"/>
    <xf numFmtId="49" fontId="0" fillId="0" borderId="1" xfId="0" applyNumberFormat="1" applyBorder="1"/>
    <xf numFmtId="0" fontId="11" fillId="0" borderId="0" xfId="0" applyFont="1" applyAlignment="1">
      <alignment wrapText="1"/>
    </xf>
    <xf numFmtId="0" fontId="0" fillId="0" borderId="1" xfId="0" applyFont="1" applyFill="1" applyBorder="1" applyAlignment="1">
      <alignment wrapText="1"/>
    </xf>
    <xf numFmtId="0" fontId="12" fillId="0" borderId="0" xfId="0" applyFont="1"/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3" fillId="0" borderId="0" xfId="0" applyFont="1"/>
    <xf numFmtId="0" fontId="14" fillId="0" borderId="0" xfId="0" applyFont="1"/>
    <xf numFmtId="0" fontId="8" fillId="0" borderId="0" xfId="0" applyFont="1"/>
    <xf numFmtId="0" fontId="0" fillId="0" borderId="0" xfId="0" applyFont="1" applyAlignment="1">
      <alignment horizontal="center"/>
    </xf>
    <xf numFmtId="164" fontId="0" fillId="0" borderId="0" xfId="0" applyNumberFormat="1" applyFont="1" applyAlignment="1">
      <alignment horizontal="center"/>
    </xf>
    <xf numFmtId="0" fontId="0" fillId="0" borderId="0" xfId="0" applyFont="1"/>
    <xf numFmtId="0" fontId="9" fillId="0" borderId="7" xfId="0" applyFont="1" applyBorder="1" applyAlignment="1" applyProtection="1"/>
    <xf numFmtId="0" fontId="1" fillId="0" borderId="0" xfId="0" applyFont="1" applyBorder="1" applyAlignment="1" applyProtection="1"/>
    <xf numFmtId="165" fontId="17" fillId="0" borderId="0" xfId="0" applyNumberFormat="1" applyFont="1" applyProtection="1"/>
    <xf numFmtId="0" fontId="0" fillId="4" borderId="8" xfId="0" applyFont="1" applyFill="1" applyBorder="1" applyProtection="1"/>
    <xf numFmtId="0" fontId="0" fillId="4" borderId="9" xfId="0" applyFont="1" applyFill="1" applyBorder="1" applyAlignment="1" applyProtection="1"/>
    <xf numFmtId="0" fontId="0" fillId="4" borderId="10" xfId="0" applyFont="1" applyFill="1" applyBorder="1" applyAlignment="1" applyProtection="1"/>
    <xf numFmtId="0" fontId="0" fillId="4" borderId="8" xfId="0" applyFont="1" applyFill="1" applyBorder="1" applyAlignment="1" applyProtection="1">
      <alignment horizontal="center"/>
    </xf>
    <xf numFmtId="165" fontId="0" fillId="4" borderId="2" xfId="0" applyNumberFormat="1" applyFont="1" applyFill="1" applyBorder="1" applyProtection="1"/>
    <xf numFmtId="4" fontId="0" fillId="4" borderId="10" xfId="0" applyNumberFormat="1" applyFont="1" applyFill="1" applyBorder="1" applyAlignment="1" applyProtection="1">
      <alignment horizontal="center" vertical="center"/>
    </xf>
    <xf numFmtId="165" fontId="17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4" fontId="8" fillId="0" borderId="0" xfId="0" applyNumberFormat="1" applyFont="1" applyAlignment="1">
      <alignment horizontal="center"/>
    </xf>
    <xf numFmtId="49" fontId="0" fillId="0" borderId="11" xfId="0" applyNumberFormat="1" applyFont="1" applyFill="1" applyBorder="1" applyProtection="1"/>
    <xf numFmtId="0" fontId="0" fillId="0" borderId="12" xfId="0" applyFont="1" applyFill="1" applyBorder="1" applyAlignment="1" applyProtection="1">
      <alignment horizontal="left" wrapText="1"/>
    </xf>
    <xf numFmtId="0" fontId="0" fillId="0" borderId="10" xfId="0" applyFont="1" applyFill="1" applyBorder="1" applyAlignment="1" applyProtection="1">
      <alignment horizontal="center" vertical="center"/>
    </xf>
    <xf numFmtId="0" fontId="0" fillId="0" borderId="8" xfId="0" applyFont="1" applyFill="1" applyBorder="1" applyAlignment="1" applyProtection="1">
      <alignment horizontal="center" vertical="center"/>
    </xf>
    <xf numFmtId="164" fontId="0" fillId="0" borderId="13" xfId="0" applyNumberFormat="1" applyFont="1" applyFill="1" applyBorder="1" applyAlignment="1" applyProtection="1">
      <alignment horizontal="center" vertical="center"/>
      <protection locked="0"/>
    </xf>
    <xf numFmtId="4" fontId="8" fillId="0" borderId="14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/>
    <xf numFmtId="4" fontId="0" fillId="0" borderId="1" xfId="0" applyNumberForma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/>
    </xf>
    <xf numFmtId="166" fontId="0" fillId="0" borderId="0" xfId="0" applyNumberFormat="1"/>
    <xf numFmtId="0" fontId="18" fillId="0" borderId="0" xfId="0" applyFont="1" applyAlignment="1">
      <alignment wrapText="1"/>
    </xf>
    <xf numFmtId="0" fontId="8" fillId="0" borderId="0" xfId="0" applyFont="1" applyAlignment="1">
      <alignment wrapText="1"/>
    </xf>
    <xf numFmtId="4" fontId="0" fillId="0" borderId="0" xfId="0" applyNumberFormat="1"/>
    <xf numFmtId="49" fontId="0" fillId="0" borderId="15" xfId="0" applyNumberFormat="1" applyFill="1" applyBorder="1" applyAlignment="1"/>
    <xf numFmtId="164" fontId="0" fillId="0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/>
      <protection locked="0"/>
    </xf>
    <xf numFmtId="164" fontId="0" fillId="0" borderId="1" xfId="0" applyNumberFormat="1" applyFill="1" applyBorder="1" applyAlignment="1" applyProtection="1">
      <alignment horizontal="center"/>
      <protection locked="0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8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7" fillId="0" borderId="7" xfId="0" applyFont="1" applyBorder="1" applyProtection="1"/>
    <xf numFmtId="0" fontId="11" fillId="0" borderId="0" xfId="0" applyFont="1" applyAlignment="1">
      <alignment wrapText="1"/>
    </xf>
    <xf numFmtId="0" fontId="10" fillId="0" borderId="0" xfId="0" applyFont="1" applyAlignment="1" applyProtection="1">
      <alignment horizontal="right"/>
    </xf>
    <xf numFmtId="0" fontId="10" fillId="0" borderId="3" xfId="0" applyFont="1" applyBorder="1" applyAlignment="1" applyProtection="1">
      <alignment horizontal="right"/>
    </xf>
    <xf numFmtId="0" fontId="18" fillId="0" borderId="0" xfId="0" applyFont="1" applyAlignment="1">
      <alignment wrapText="1"/>
    </xf>
    <xf numFmtId="0" fontId="8" fillId="0" borderId="0" xfId="0" applyFont="1" applyAlignment="1">
      <alignment wrapText="1"/>
    </xf>
  </cellXfs>
  <cellStyles count="2">
    <cellStyle name="Navadno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1"/>
  <sheetViews>
    <sheetView tabSelected="1" topLeftCell="A31" zoomScale="115" zoomScaleNormal="115" workbookViewId="0">
      <selection activeCell="E4" sqref="E4"/>
    </sheetView>
  </sheetViews>
  <sheetFormatPr defaultRowHeight="15" x14ac:dyDescent="0.25"/>
  <cols>
    <col min="1" max="1" width="5" customWidth="1"/>
    <col min="2" max="2" width="45.85546875" customWidth="1"/>
    <col min="3" max="3" width="9.5703125" style="2" customWidth="1"/>
    <col min="4" max="4" width="8.85546875" style="2"/>
    <col min="5" max="5" width="14.28515625" style="31" customWidth="1"/>
    <col min="6" max="6" width="12.5703125" style="2" customWidth="1"/>
    <col min="8" max="8" width="10.5703125" bestFit="1" customWidth="1"/>
    <col min="10" max="10" width="10.85546875" customWidth="1"/>
  </cols>
  <sheetData>
    <row r="1" spans="1:10" ht="25.5" customHeight="1" x14ac:dyDescent="0.35">
      <c r="B1" s="90" t="s">
        <v>290</v>
      </c>
      <c r="C1" s="91"/>
      <c r="D1" s="91"/>
      <c r="E1" s="91"/>
      <c r="F1" s="91"/>
      <c r="G1" s="47"/>
      <c r="H1" s="47"/>
      <c r="I1" s="47"/>
      <c r="J1" s="47"/>
    </row>
    <row r="2" spans="1:10" ht="16.5" thickBot="1" x14ac:dyDescent="0.3">
      <c r="A2" s="52"/>
      <c r="B2" s="53" t="s">
        <v>239</v>
      </c>
      <c r="C2" s="52"/>
      <c r="D2" s="95"/>
      <c r="E2" s="95"/>
      <c r="F2" s="54"/>
    </row>
    <row r="3" spans="1:10" ht="15.75" thickBot="1" x14ac:dyDescent="0.3">
      <c r="A3" s="55"/>
      <c r="B3" s="56" t="s">
        <v>4</v>
      </c>
      <c r="C3" s="57" t="s">
        <v>0</v>
      </c>
      <c r="D3" s="58" t="s">
        <v>1</v>
      </c>
      <c r="E3" s="59" t="s">
        <v>240</v>
      </c>
      <c r="F3" s="60" t="s">
        <v>241</v>
      </c>
    </row>
    <row r="4" spans="1:10" s="75" customFormat="1" ht="30.75" thickBot="1" x14ac:dyDescent="0.3">
      <c r="A4" s="69" t="s">
        <v>230</v>
      </c>
      <c r="B4" s="70" t="s">
        <v>291</v>
      </c>
      <c r="C4" s="71">
        <v>12</v>
      </c>
      <c r="D4" s="72" t="s">
        <v>242</v>
      </c>
      <c r="E4" s="73"/>
      <c r="F4" s="74">
        <f>C4*E4</f>
        <v>0</v>
      </c>
    </row>
    <row r="5" spans="1:10" ht="24.75" customHeight="1" x14ac:dyDescent="0.25">
      <c r="A5" s="99" t="s">
        <v>289</v>
      </c>
      <c r="B5" s="100"/>
      <c r="C5" s="100"/>
      <c r="D5" s="100"/>
      <c r="E5" s="100"/>
      <c r="F5" s="61"/>
    </row>
    <row r="6" spans="1:10" ht="12.75" customHeight="1" x14ac:dyDescent="0.25">
      <c r="A6" s="82"/>
      <c r="B6" s="83"/>
      <c r="C6" s="83"/>
      <c r="D6" s="83"/>
      <c r="E6" s="83"/>
      <c r="F6" s="61"/>
    </row>
    <row r="7" spans="1:10" ht="15.75" x14ac:dyDescent="0.25">
      <c r="A7" s="38"/>
      <c r="B7" s="62" t="s">
        <v>293</v>
      </c>
    </row>
    <row r="8" spans="1:10" ht="15.75" x14ac:dyDescent="0.25">
      <c r="A8" s="39"/>
      <c r="B8" s="4" t="s">
        <v>4</v>
      </c>
      <c r="C8" s="5" t="s">
        <v>0</v>
      </c>
      <c r="D8" s="5" t="s">
        <v>1</v>
      </c>
      <c r="E8" s="32" t="s">
        <v>243</v>
      </c>
      <c r="F8" s="5" t="s">
        <v>3</v>
      </c>
    </row>
    <row r="9" spans="1:10" s="75" customFormat="1" ht="60" x14ac:dyDescent="0.25">
      <c r="A9" s="85" t="s">
        <v>231</v>
      </c>
      <c r="B9" s="42" t="s">
        <v>294</v>
      </c>
      <c r="C9" s="76">
        <v>1480</v>
      </c>
      <c r="D9" s="76" t="s">
        <v>5</v>
      </c>
      <c r="E9" s="86"/>
      <c r="F9" s="77">
        <f>C9*E9</f>
        <v>0</v>
      </c>
    </row>
    <row r="10" spans="1:10" s="75" customFormat="1" x14ac:dyDescent="0.25">
      <c r="A10" s="38"/>
      <c r="B10"/>
      <c r="C10" s="2"/>
      <c r="D10" s="2"/>
      <c r="E10" s="31"/>
      <c r="F10" s="2"/>
    </row>
    <row r="11" spans="1:10" ht="27.75" customHeight="1" x14ac:dyDescent="0.25">
      <c r="A11" s="38"/>
      <c r="B11" s="48" t="s">
        <v>247</v>
      </c>
    </row>
    <row r="12" spans="1:10" ht="15.75" x14ac:dyDescent="0.25">
      <c r="A12" s="39"/>
      <c r="B12" s="4" t="s">
        <v>4</v>
      </c>
      <c r="C12" s="5" t="s">
        <v>0</v>
      </c>
      <c r="D12" s="5" t="s">
        <v>1</v>
      </c>
      <c r="E12" s="32" t="s">
        <v>2</v>
      </c>
      <c r="F12" s="5" t="s">
        <v>3</v>
      </c>
    </row>
    <row r="13" spans="1:10" ht="30" x14ac:dyDescent="0.25">
      <c r="A13" s="40" t="s">
        <v>248</v>
      </c>
      <c r="B13" s="9" t="s">
        <v>237</v>
      </c>
      <c r="C13" s="63">
        <v>900</v>
      </c>
      <c r="D13" s="63" t="s">
        <v>5</v>
      </c>
      <c r="E13" s="87"/>
      <c r="F13" s="64">
        <f>C13*E13</f>
        <v>0</v>
      </c>
    </row>
    <row r="14" spans="1:10" ht="30" x14ac:dyDescent="0.25">
      <c r="A14" s="78" t="s">
        <v>249</v>
      </c>
      <c r="B14" s="36" t="s">
        <v>238</v>
      </c>
      <c r="C14" s="76">
        <v>90</v>
      </c>
      <c r="D14" s="76" t="s">
        <v>5</v>
      </c>
      <c r="E14" s="87"/>
      <c r="F14" s="79">
        <f>C14*E14</f>
        <v>0</v>
      </c>
    </row>
    <row r="15" spans="1:10" ht="30.75" customHeight="1" x14ac:dyDescent="0.25">
      <c r="A15" s="40" t="s">
        <v>250</v>
      </c>
      <c r="B15" s="7" t="s">
        <v>8</v>
      </c>
      <c r="C15" s="63">
        <v>150</v>
      </c>
      <c r="D15" s="63" t="s">
        <v>5</v>
      </c>
      <c r="E15" s="87"/>
      <c r="F15" s="64">
        <f>C15*E15</f>
        <v>0</v>
      </c>
    </row>
    <row r="16" spans="1:10" s="75" customFormat="1" x14ac:dyDescent="0.25">
      <c r="A16" s="38"/>
      <c r="B16"/>
      <c r="C16" s="2"/>
      <c r="D16" s="2"/>
      <c r="E16" s="31"/>
      <c r="F16" s="68">
        <f>SUM(F13:F15)</f>
        <v>0</v>
      </c>
    </row>
    <row r="17" spans="1:8" ht="15.75" x14ac:dyDescent="0.25">
      <c r="A17" s="38"/>
      <c r="B17" s="62" t="s">
        <v>244</v>
      </c>
    </row>
    <row r="18" spans="1:8" ht="15.75" x14ac:dyDescent="0.25">
      <c r="A18" s="39"/>
      <c r="B18" s="4" t="s">
        <v>4</v>
      </c>
      <c r="C18" s="5" t="s">
        <v>0</v>
      </c>
      <c r="D18" s="5" t="s">
        <v>1</v>
      </c>
      <c r="E18" s="32" t="s">
        <v>2</v>
      </c>
      <c r="F18" s="5" t="s">
        <v>3</v>
      </c>
    </row>
    <row r="19" spans="1:8" x14ac:dyDescent="0.25">
      <c r="A19" s="78" t="s">
        <v>245</v>
      </c>
      <c r="B19" s="7" t="s">
        <v>246</v>
      </c>
      <c r="C19" s="65">
        <v>150</v>
      </c>
      <c r="D19" s="65" t="s">
        <v>5</v>
      </c>
      <c r="E19" s="87"/>
      <c r="F19" s="80">
        <f>C19*E19</f>
        <v>0</v>
      </c>
    </row>
    <row r="20" spans="1:8" x14ac:dyDescent="0.25">
      <c r="C20"/>
      <c r="D20"/>
      <c r="E20" s="33"/>
      <c r="F20"/>
    </row>
    <row r="21" spans="1:8" x14ac:dyDescent="0.25">
      <c r="C21"/>
      <c r="D21"/>
      <c r="E21" s="33"/>
      <c r="F21"/>
      <c r="G21" s="51"/>
      <c r="H21" s="81"/>
    </row>
    <row r="22" spans="1:8" x14ac:dyDescent="0.25">
      <c r="B22" s="48" t="s">
        <v>251</v>
      </c>
      <c r="C22" s="49"/>
      <c r="D22" s="49"/>
      <c r="E22" s="50"/>
      <c r="F22" s="49"/>
    </row>
    <row r="23" spans="1:8" ht="18.75" customHeight="1" x14ac:dyDescent="0.25">
      <c r="A23" s="3"/>
      <c r="B23" s="4" t="s">
        <v>4</v>
      </c>
      <c r="C23" s="5" t="s">
        <v>0</v>
      </c>
      <c r="D23" s="5" t="s">
        <v>1</v>
      </c>
      <c r="E23" s="32" t="s">
        <v>2</v>
      </c>
      <c r="F23" s="5" t="s">
        <v>3</v>
      </c>
    </row>
    <row r="24" spans="1:8" ht="30" x14ac:dyDescent="0.25">
      <c r="A24" s="40" t="s">
        <v>252</v>
      </c>
      <c r="B24" s="9" t="s">
        <v>218</v>
      </c>
      <c r="C24" s="6">
        <v>5</v>
      </c>
      <c r="D24" s="6" t="s">
        <v>6</v>
      </c>
      <c r="E24" s="88"/>
      <c r="F24" s="35">
        <f t="shared" ref="F24:F34" si="0">C24*E24</f>
        <v>0</v>
      </c>
    </row>
    <row r="25" spans="1:8" ht="27.75" customHeight="1" x14ac:dyDescent="0.25">
      <c r="A25" s="40" t="s">
        <v>253</v>
      </c>
      <c r="B25" s="9" t="s">
        <v>217</v>
      </c>
      <c r="C25" s="6">
        <v>2</v>
      </c>
      <c r="D25" s="6" t="s">
        <v>6</v>
      </c>
      <c r="E25" s="88"/>
      <c r="F25" s="35">
        <f t="shared" si="0"/>
        <v>0</v>
      </c>
    </row>
    <row r="26" spans="1:8" ht="30" x14ac:dyDescent="0.25">
      <c r="A26" s="40" t="s">
        <v>254</v>
      </c>
      <c r="B26" s="9" t="s">
        <v>216</v>
      </c>
      <c r="C26" s="6">
        <v>2</v>
      </c>
      <c r="D26" s="6" t="s">
        <v>6</v>
      </c>
      <c r="E26" s="88"/>
      <c r="F26" s="35">
        <f t="shared" si="0"/>
        <v>0</v>
      </c>
    </row>
    <row r="27" spans="1:8" ht="30" x14ac:dyDescent="0.25">
      <c r="A27" s="40" t="s">
        <v>255</v>
      </c>
      <c r="B27" s="9" t="s">
        <v>224</v>
      </c>
      <c r="C27" s="6">
        <v>3</v>
      </c>
      <c r="D27" s="6" t="s">
        <v>6</v>
      </c>
      <c r="E27" s="88"/>
      <c r="F27" s="35">
        <f t="shared" si="0"/>
        <v>0</v>
      </c>
    </row>
    <row r="28" spans="1:8" ht="27.75" customHeight="1" x14ac:dyDescent="0.25">
      <c r="A28" s="40" t="s">
        <v>256</v>
      </c>
      <c r="B28" s="9" t="s">
        <v>225</v>
      </c>
      <c r="C28" s="6">
        <v>3</v>
      </c>
      <c r="D28" s="6" t="s">
        <v>6</v>
      </c>
      <c r="E28" s="88"/>
      <c r="F28" s="35">
        <f t="shared" si="0"/>
        <v>0</v>
      </c>
    </row>
    <row r="29" spans="1:8" ht="30" x14ac:dyDescent="0.25">
      <c r="A29" s="40" t="s">
        <v>257</v>
      </c>
      <c r="B29" s="9" t="s">
        <v>219</v>
      </c>
      <c r="C29" s="6">
        <v>2</v>
      </c>
      <c r="D29" s="6" t="s">
        <v>6</v>
      </c>
      <c r="E29" s="88"/>
      <c r="F29" s="35">
        <f t="shared" si="0"/>
        <v>0</v>
      </c>
    </row>
    <row r="30" spans="1:8" ht="30" x14ac:dyDescent="0.25">
      <c r="A30" s="40" t="s">
        <v>258</v>
      </c>
      <c r="B30" s="9" t="s">
        <v>220</v>
      </c>
      <c r="C30" s="6">
        <v>2</v>
      </c>
      <c r="D30" s="6" t="s">
        <v>6</v>
      </c>
      <c r="E30" s="88"/>
      <c r="F30" s="35">
        <f t="shared" si="0"/>
        <v>0</v>
      </c>
    </row>
    <row r="31" spans="1:8" ht="30" x14ac:dyDescent="0.25">
      <c r="A31" s="40" t="s">
        <v>259</v>
      </c>
      <c r="B31" s="9" t="s">
        <v>221</v>
      </c>
      <c r="C31" s="6">
        <v>2</v>
      </c>
      <c r="D31" s="6" t="s">
        <v>6</v>
      </c>
      <c r="E31" s="88"/>
      <c r="F31" s="35">
        <f t="shared" si="0"/>
        <v>0</v>
      </c>
    </row>
    <row r="32" spans="1:8" ht="30" x14ac:dyDescent="0.25">
      <c r="A32" s="40" t="s">
        <v>260</v>
      </c>
      <c r="B32" s="9" t="s">
        <v>222</v>
      </c>
      <c r="C32" s="6">
        <v>2</v>
      </c>
      <c r="D32" s="6" t="s">
        <v>6</v>
      </c>
      <c r="E32" s="88"/>
      <c r="F32" s="35">
        <f t="shared" si="0"/>
        <v>0</v>
      </c>
    </row>
    <row r="33" spans="1:10" ht="30" x14ac:dyDescent="0.25">
      <c r="A33" s="40" t="s">
        <v>261</v>
      </c>
      <c r="B33" s="36" t="s">
        <v>232</v>
      </c>
      <c r="C33" s="6">
        <v>1</v>
      </c>
      <c r="D33" s="6" t="s">
        <v>6</v>
      </c>
      <c r="E33" s="88"/>
      <c r="F33" s="35">
        <f t="shared" si="0"/>
        <v>0</v>
      </c>
    </row>
    <row r="34" spans="1:10" ht="30" x14ac:dyDescent="0.25">
      <c r="A34" s="40" t="s">
        <v>262</v>
      </c>
      <c r="B34" s="36" t="s">
        <v>226</v>
      </c>
      <c r="C34" s="6">
        <v>3</v>
      </c>
      <c r="D34" s="6" t="s">
        <v>6</v>
      </c>
      <c r="E34" s="88"/>
      <c r="F34" s="35">
        <f t="shared" si="0"/>
        <v>0</v>
      </c>
      <c r="J34" s="84"/>
    </row>
    <row r="35" spans="1:10" x14ac:dyDescent="0.25">
      <c r="A35" s="40" t="s">
        <v>263</v>
      </c>
      <c r="B35" s="36" t="s">
        <v>215</v>
      </c>
      <c r="C35" s="6" t="s">
        <v>223</v>
      </c>
      <c r="D35" s="6"/>
      <c r="E35" s="20" t="s">
        <v>223</v>
      </c>
      <c r="F35" s="35">
        <v>180000</v>
      </c>
    </row>
    <row r="36" spans="1:10" x14ac:dyDescent="0.25">
      <c r="B36" s="92" t="s">
        <v>292</v>
      </c>
      <c r="C36" s="93"/>
      <c r="D36" s="93"/>
      <c r="E36" s="94"/>
      <c r="F36" s="34">
        <f>SUM(F24:F35)</f>
        <v>180000</v>
      </c>
    </row>
    <row r="38" spans="1:10" ht="15.75" thickBot="1" x14ac:dyDescent="0.3"/>
    <row r="39" spans="1:10" ht="15.75" thickBot="1" x14ac:dyDescent="0.3">
      <c r="A39" s="97" t="s">
        <v>228</v>
      </c>
      <c r="B39" s="97"/>
      <c r="C39" s="97"/>
      <c r="D39" s="97"/>
      <c r="E39" s="98"/>
      <c r="F39" s="37">
        <f>F4+F9+F16+F19+F36</f>
        <v>180000</v>
      </c>
    </row>
    <row r="40" spans="1:10" ht="15.75" thickBot="1" x14ac:dyDescent="0.3">
      <c r="A40" s="97" t="s">
        <v>227</v>
      </c>
      <c r="B40" s="97"/>
      <c r="C40" s="97"/>
      <c r="D40" s="97"/>
      <c r="E40" s="98"/>
      <c r="F40" s="37">
        <f>(F39*22)/100</f>
        <v>39600</v>
      </c>
    </row>
    <row r="41" spans="1:10" ht="30" customHeight="1" thickBot="1" x14ac:dyDescent="0.3">
      <c r="A41" s="97" t="s">
        <v>229</v>
      </c>
      <c r="B41" s="97"/>
      <c r="C41" s="97"/>
      <c r="D41" s="97"/>
      <c r="E41" s="98"/>
      <c r="F41" s="37">
        <f>F39+F40</f>
        <v>219600</v>
      </c>
    </row>
    <row r="42" spans="1:10" ht="29.25" customHeight="1" x14ac:dyDescent="0.25">
      <c r="A42" s="96" t="s">
        <v>233</v>
      </c>
      <c r="B42" s="96"/>
      <c r="C42" s="96"/>
      <c r="D42" s="96"/>
      <c r="E42" s="96"/>
      <c r="F42" s="96"/>
    </row>
    <row r="43" spans="1:10" ht="18.75" customHeight="1" x14ac:dyDescent="0.25">
      <c r="A43" s="96" t="s">
        <v>234</v>
      </c>
      <c r="B43" s="96"/>
      <c r="C43" s="96"/>
      <c r="D43" s="96"/>
      <c r="E43" s="96"/>
      <c r="F43" s="96"/>
    </row>
    <row r="44" spans="1:10" ht="27" customHeight="1" x14ac:dyDescent="0.25">
      <c r="A44" s="41"/>
      <c r="B44" s="41"/>
      <c r="C44" s="41"/>
      <c r="D44" s="41"/>
      <c r="E44" s="41"/>
      <c r="F44" s="41"/>
      <c r="G44" s="46"/>
      <c r="H44" s="46"/>
      <c r="I44" s="46"/>
    </row>
    <row r="45" spans="1:10" x14ac:dyDescent="0.25">
      <c r="B45" s="43" t="s">
        <v>236</v>
      </c>
      <c r="C45" s="44"/>
      <c r="D45" s="44"/>
      <c r="E45" s="45"/>
      <c r="F45" s="44"/>
    </row>
    <row r="46" spans="1:10" ht="15.75" x14ac:dyDescent="0.25">
      <c r="A46" s="3"/>
      <c r="B46" s="4" t="s">
        <v>4</v>
      </c>
      <c r="C46" s="5" t="s">
        <v>0</v>
      </c>
      <c r="D46" s="5" t="s">
        <v>1</v>
      </c>
      <c r="E46" s="32" t="s">
        <v>2</v>
      </c>
      <c r="F46" s="5" t="s">
        <v>3</v>
      </c>
    </row>
    <row r="47" spans="1:10" x14ac:dyDescent="0.25">
      <c r="A47" s="1">
        <v>1</v>
      </c>
      <c r="B47" s="10" t="s">
        <v>9</v>
      </c>
      <c r="C47" s="6">
        <v>1</v>
      </c>
      <c r="D47" s="6" t="s">
        <v>6</v>
      </c>
      <c r="E47" s="88"/>
      <c r="F47" s="8">
        <f t="shared" ref="F47:F75" si="1">C47*E47</f>
        <v>0</v>
      </c>
    </row>
    <row r="48" spans="1:10" ht="17.25" x14ac:dyDescent="0.25">
      <c r="A48" s="1">
        <v>2</v>
      </c>
      <c r="B48" s="10" t="s">
        <v>10</v>
      </c>
      <c r="C48" s="6">
        <v>1</v>
      </c>
      <c r="D48" s="6" t="s">
        <v>6</v>
      </c>
      <c r="E48" s="88"/>
      <c r="F48" s="8">
        <f t="shared" si="1"/>
        <v>0</v>
      </c>
    </row>
    <row r="49" spans="1:6" x14ac:dyDescent="0.25">
      <c r="A49" s="1">
        <v>3</v>
      </c>
      <c r="B49" s="10" t="s">
        <v>11</v>
      </c>
      <c r="C49" s="6">
        <v>1</v>
      </c>
      <c r="D49" s="6" t="s">
        <v>6</v>
      </c>
      <c r="E49" s="88"/>
      <c r="F49" s="8">
        <f t="shared" si="1"/>
        <v>0</v>
      </c>
    </row>
    <row r="50" spans="1:6" x14ac:dyDescent="0.25">
      <c r="A50" s="1">
        <v>4</v>
      </c>
      <c r="B50" s="10" t="s">
        <v>12</v>
      </c>
      <c r="C50" s="6">
        <v>1</v>
      </c>
      <c r="D50" s="6" t="s">
        <v>6</v>
      </c>
      <c r="E50" s="88"/>
      <c r="F50" s="8">
        <f t="shared" si="1"/>
        <v>0</v>
      </c>
    </row>
    <row r="51" spans="1:6" x14ac:dyDescent="0.25">
      <c r="A51" s="1">
        <v>5</v>
      </c>
      <c r="B51" s="10" t="s">
        <v>13</v>
      </c>
      <c r="C51" s="6">
        <v>1</v>
      </c>
      <c r="D51" s="6" t="s">
        <v>6</v>
      </c>
      <c r="E51" s="88"/>
      <c r="F51" s="8">
        <f t="shared" si="1"/>
        <v>0</v>
      </c>
    </row>
    <row r="52" spans="1:6" ht="17.25" x14ac:dyDescent="0.25">
      <c r="A52" s="1">
        <v>6</v>
      </c>
      <c r="B52" s="10" t="s">
        <v>14</v>
      </c>
      <c r="C52" s="6">
        <v>1</v>
      </c>
      <c r="D52" s="6" t="s">
        <v>6</v>
      </c>
      <c r="E52" s="88"/>
      <c r="F52" s="8">
        <f t="shared" si="1"/>
        <v>0</v>
      </c>
    </row>
    <row r="53" spans="1:6" ht="17.25" x14ac:dyDescent="0.25">
      <c r="A53" s="1">
        <v>7</v>
      </c>
      <c r="B53" s="10" t="s">
        <v>15</v>
      </c>
      <c r="C53" s="6">
        <v>1</v>
      </c>
      <c r="D53" s="6" t="s">
        <v>6</v>
      </c>
      <c r="E53" s="88"/>
      <c r="F53" s="8">
        <f t="shared" si="1"/>
        <v>0</v>
      </c>
    </row>
    <row r="54" spans="1:6" x14ac:dyDescent="0.25">
      <c r="A54" s="1">
        <v>8</v>
      </c>
      <c r="B54" s="10" t="s">
        <v>16</v>
      </c>
      <c r="C54" s="6">
        <v>1</v>
      </c>
      <c r="D54" s="6" t="s">
        <v>6</v>
      </c>
      <c r="E54" s="88"/>
      <c r="F54" s="8">
        <f t="shared" si="1"/>
        <v>0</v>
      </c>
    </row>
    <row r="55" spans="1:6" x14ac:dyDescent="0.25">
      <c r="A55" s="1">
        <v>9</v>
      </c>
      <c r="B55" s="10" t="s">
        <v>17</v>
      </c>
      <c r="C55" s="6">
        <v>1</v>
      </c>
      <c r="D55" s="6" t="s">
        <v>6</v>
      </c>
      <c r="E55" s="88"/>
      <c r="F55" s="8">
        <f t="shared" si="1"/>
        <v>0</v>
      </c>
    </row>
    <row r="56" spans="1:6" x14ac:dyDescent="0.25">
      <c r="A56" s="1">
        <v>10</v>
      </c>
      <c r="B56" s="10" t="s">
        <v>18</v>
      </c>
      <c r="C56" s="6">
        <v>1</v>
      </c>
      <c r="D56" s="6" t="s">
        <v>6</v>
      </c>
      <c r="E56" s="88"/>
      <c r="F56" s="8">
        <f t="shared" si="1"/>
        <v>0</v>
      </c>
    </row>
    <row r="57" spans="1:6" x14ac:dyDescent="0.25">
      <c r="A57" s="1">
        <v>11</v>
      </c>
      <c r="B57" s="10" t="s">
        <v>19</v>
      </c>
      <c r="C57" s="6">
        <v>1</v>
      </c>
      <c r="D57" s="6" t="s">
        <v>6</v>
      </c>
      <c r="E57" s="88"/>
      <c r="F57" s="8">
        <f t="shared" si="1"/>
        <v>0</v>
      </c>
    </row>
    <row r="58" spans="1:6" x14ac:dyDescent="0.25">
      <c r="A58" s="1">
        <v>12</v>
      </c>
      <c r="B58" s="10" t="s">
        <v>20</v>
      </c>
      <c r="C58" s="6">
        <v>1</v>
      </c>
      <c r="D58" s="6" t="s">
        <v>38</v>
      </c>
      <c r="E58" s="88"/>
      <c r="F58" s="8">
        <f t="shared" si="1"/>
        <v>0</v>
      </c>
    </row>
    <row r="59" spans="1:6" x14ac:dyDescent="0.25">
      <c r="A59" s="1">
        <v>13</v>
      </c>
      <c r="B59" s="11" t="s">
        <v>21</v>
      </c>
      <c r="C59" s="6">
        <v>1</v>
      </c>
      <c r="D59" s="6" t="s">
        <v>6</v>
      </c>
      <c r="E59" s="88"/>
      <c r="F59" s="8">
        <f t="shared" si="1"/>
        <v>0</v>
      </c>
    </row>
    <row r="60" spans="1:6" x14ac:dyDescent="0.25">
      <c r="A60" s="1">
        <v>14</v>
      </c>
      <c r="B60" s="11" t="s">
        <v>22</v>
      </c>
      <c r="C60" s="6">
        <v>1</v>
      </c>
      <c r="D60" s="6" t="s">
        <v>6</v>
      </c>
      <c r="E60" s="88"/>
      <c r="F60" s="8">
        <f t="shared" si="1"/>
        <v>0</v>
      </c>
    </row>
    <row r="61" spans="1:6" x14ac:dyDescent="0.25">
      <c r="A61" s="1">
        <v>15</v>
      </c>
      <c r="B61" s="11" t="s">
        <v>23</v>
      </c>
      <c r="C61" s="6">
        <v>1</v>
      </c>
      <c r="D61" s="6" t="s">
        <v>6</v>
      </c>
      <c r="E61" s="88"/>
      <c r="F61" s="8">
        <f t="shared" si="1"/>
        <v>0</v>
      </c>
    </row>
    <row r="62" spans="1:6" x14ac:dyDescent="0.25">
      <c r="A62" s="1">
        <v>16</v>
      </c>
      <c r="B62" s="11" t="s">
        <v>24</v>
      </c>
      <c r="C62" s="6">
        <v>1</v>
      </c>
      <c r="D62" s="6" t="s">
        <v>6</v>
      </c>
      <c r="E62" s="88"/>
      <c r="F62" s="8">
        <f t="shared" si="1"/>
        <v>0</v>
      </c>
    </row>
    <row r="63" spans="1:6" x14ac:dyDescent="0.25">
      <c r="A63" s="1">
        <v>17</v>
      </c>
      <c r="B63" s="11" t="s">
        <v>25</v>
      </c>
      <c r="C63" s="6">
        <v>1</v>
      </c>
      <c r="D63" s="6" t="s">
        <v>6</v>
      </c>
      <c r="E63" s="88"/>
      <c r="F63" s="8">
        <f t="shared" si="1"/>
        <v>0</v>
      </c>
    </row>
    <row r="64" spans="1:6" x14ac:dyDescent="0.25">
      <c r="A64" s="1">
        <v>18</v>
      </c>
      <c r="B64" s="11" t="s">
        <v>26</v>
      </c>
      <c r="C64" s="6">
        <v>1</v>
      </c>
      <c r="D64" s="6" t="s">
        <v>6</v>
      </c>
      <c r="E64" s="88"/>
      <c r="F64" s="8">
        <f t="shared" si="1"/>
        <v>0</v>
      </c>
    </row>
    <row r="65" spans="1:6" x14ac:dyDescent="0.25">
      <c r="A65" s="1">
        <v>19</v>
      </c>
      <c r="B65" s="11" t="s">
        <v>27</v>
      </c>
      <c r="C65" s="6">
        <v>1</v>
      </c>
      <c r="D65" s="6" t="s">
        <v>6</v>
      </c>
      <c r="E65" s="88"/>
      <c r="F65" s="8">
        <f t="shared" si="1"/>
        <v>0</v>
      </c>
    </row>
    <row r="66" spans="1:6" x14ac:dyDescent="0.25">
      <c r="A66" s="1">
        <v>20</v>
      </c>
      <c r="B66" s="12" t="s">
        <v>28</v>
      </c>
      <c r="C66" s="6">
        <v>1</v>
      </c>
      <c r="D66" s="6" t="s">
        <v>6</v>
      </c>
      <c r="E66" s="88"/>
      <c r="F66" s="8">
        <f t="shared" si="1"/>
        <v>0</v>
      </c>
    </row>
    <row r="67" spans="1:6" x14ac:dyDescent="0.25">
      <c r="A67" s="1">
        <v>21</v>
      </c>
      <c r="B67" s="11" t="s">
        <v>29</v>
      </c>
      <c r="C67" s="6">
        <v>1</v>
      </c>
      <c r="D67" s="6" t="s">
        <v>6</v>
      </c>
      <c r="E67" s="88"/>
      <c r="F67" s="8">
        <f t="shared" si="1"/>
        <v>0</v>
      </c>
    </row>
    <row r="68" spans="1:6" x14ac:dyDescent="0.25">
      <c r="A68" s="1">
        <v>22</v>
      </c>
      <c r="B68" s="11" t="s">
        <v>30</v>
      </c>
      <c r="C68" s="6">
        <v>1</v>
      </c>
      <c r="D68" s="6" t="s">
        <v>6</v>
      </c>
      <c r="E68" s="88"/>
      <c r="F68" s="8">
        <f t="shared" si="1"/>
        <v>0</v>
      </c>
    </row>
    <row r="69" spans="1:6" x14ac:dyDescent="0.25">
      <c r="A69" s="1">
        <v>23</v>
      </c>
      <c r="B69" s="13" t="s">
        <v>31</v>
      </c>
      <c r="C69" s="6">
        <v>1</v>
      </c>
      <c r="D69" s="6" t="s">
        <v>6</v>
      </c>
      <c r="E69" s="88"/>
      <c r="F69" s="8">
        <f t="shared" si="1"/>
        <v>0</v>
      </c>
    </row>
    <row r="70" spans="1:6" x14ac:dyDescent="0.25">
      <c r="A70" s="1">
        <v>24</v>
      </c>
      <c r="B70" s="13" t="s">
        <v>32</v>
      </c>
      <c r="C70" s="6">
        <v>1</v>
      </c>
      <c r="D70" s="6" t="s">
        <v>6</v>
      </c>
      <c r="E70" s="88"/>
      <c r="F70" s="8">
        <f t="shared" si="1"/>
        <v>0</v>
      </c>
    </row>
    <row r="71" spans="1:6" x14ac:dyDescent="0.25">
      <c r="A71" s="1">
        <v>25</v>
      </c>
      <c r="B71" s="13" t="s">
        <v>33</v>
      </c>
      <c r="C71" s="6">
        <v>1</v>
      </c>
      <c r="D71" s="6" t="s">
        <v>6</v>
      </c>
      <c r="E71" s="88"/>
      <c r="F71" s="8">
        <f t="shared" si="1"/>
        <v>0</v>
      </c>
    </row>
    <row r="72" spans="1:6" x14ac:dyDescent="0.25">
      <c r="A72" s="1">
        <v>26</v>
      </c>
      <c r="B72" s="13" t="s">
        <v>34</v>
      </c>
      <c r="C72" s="6">
        <v>1</v>
      </c>
      <c r="D72" s="6" t="s">
        <v>6</v>
      </c>
      <c r="E72" s="88"/>
      <c r="F72" s="8">
        <f t="shared" si="1"/>
        <v>0</v>
      </c>
    </row>
    <row r="73" spans="1:6" x14ac:dyDescent="0.25">
      <c r="A73" s="1">
        <v>27</v>
      </c>
      <c r="B73" s="13" t="s">
        <v>35</v>
      </c>
      <c r="C73" s="6">
        <v>1</v>
      </c>
      <c r="D73" s="6" t="s">
        <v>6</v>
      </c>
      <c r="E73" s="88"/>
      <c r="F73" s="8">
        <f t="shared" si="1"/>
        <v>0</v>
      </c>
    </row>
    <row r="74" spans="1:6" x14ac:dyDescent="0.25">
      <c r="A74" s="1">
        <v>28</v>
      </c>
      <c r="B74" s="13" t="s">
        <v>36</v>
      </c>
      <c r="C74" s="6">
        <v>1</v>
      </c>
      <c r="D74" s="6" t="s">
        <v>6</v>
      </c>
      <c r="E74" s="88"/>
      <c r="F74" s="8">
        <f t="shared" si="1"/>
        <v>0</v>
      </c>
    </row>
    <row r="75" spans="1:6" x14ac:dyDescent="0.25">
      <c r="A75" s="1">
        <v>29</v>
      </c>
      <c r="B75" s="13" t="s">
        <v>37</v>
      </c>
      <c r="C75" s="6">
        <v>1</v>
      </c>
      <c r="D75" s="6" t="s">
        <v>6</v>
      </c>
      <c r="E75" s="88"/>
      <c r="F75" s="8">
        <f t="shared" si="1"/>
        <v>0</v>
      </c>
    </row>
    <row r="76" spans="1:6" x14ac:dyDescent="0.25">
      <c r="A76" s="18"/>
      <c r="B76" s="18"/>
      <c r="C76" s="19"/>
      <c r="D76" s="19"/>
      <c r="E76" s="30"/>
      <c r="F76" s="19"/>
    </row>
    <row r="77" spans="1:6" x14ac:dyDescent="0.25">
      <c r="A77" s="18"/>
      <c r="B77" s="18"/>
      <c r="C77" s="19"/>
      <c r="D77" s="19"/>
      <c r="E77" s="30"/>
      <c r="F77" s="19"/>
    </row>
    <row r="78" spans="1:6" ht="30" x14ac:dyDescent="0.25">
      <c r="A78" s="1">
        <v>30</v>
      </c>
      <c r="B78" s="14" t="s">
        <v>39</v>
      </c>
      <c r="C78" s="6">
        <v>1</v>
      </c>
      <c r="D78" s="6" t="s">
        <v>6</v>
      </c>
      <c r="E78" s="88"/>
      <c r="F78" s="20">
        <f t="shared" ref="F78:F113" si="2">C78*E78</f>
        <v>0</v>
      </c>
    </row>
    <row r="79" spans="1:6" ht="30" x14ac:dyDescent="0.25">
      <c r="A79" s="1">
        <v>31</v>
      </c>
      <c r="B79" s="14" t="s">
        <v>40</v>
      </c>
      <c r="C79" s="6">
        <v>1</v>
      </c>
      <c r="D79" s="6" t="s">
        <v>6</v>
      </c>
      <c r="E79" s="88"/>
      <c r="F79" s="20">
        <f t="shared" si="2"/>
        <v>0</v>
      </c>
    </row>
    <row r="80" spans="1:6" ht="30" x14ac:dyDescent="0.25">
      <c r="A80" s="1">
        <v>32</v>
      </c>
      <c r="B80" s="14" t="s">
        <v>41</v>
      </c>
      <c r="C80" s="6">
        <v>1</v>
      </c>
      <c r="D80" s="6" t="s">
        <v>6</v>
      </c>
      <c r="E80" s="88"/>
      <c r="F80" s="20">
        <f t="shared" si="2"/>
        <v>0</v>
      </c>
    </row>
    <row r="81" spans="1:6" ht="30" x14ac:dyDescent="0.25">
      <c r="A81" s="1">
        <v>33</v>
      </c>
      <c r="B81" s="14" t="s">
        <v>42</v>
      </c>
      <c r="C81" s="6">
        <v>1</v>
      </c>
      <c r="D81" s="6" t="s">
        <v>6</v>
      </c>
      <c r="E81" s="88"/>
      <c r="F81" s="20">
        <f t="shared" si="2"/>
        <v>0</v>
      </c>
    </row>
    <row r="82" spans="1:6" ht="30" x14ac:dyDescent="0.25">
      <c r="A82" s="1">
        <v>34</v>
      </c>
      <c r="B82" s="14" t="s">
        <v>43</v>
      </c>
      <c r="C82" s="6">
        <v>1</v>
      </c>
      <c r="D82" s="6" t="s">
        <v>6</v>
      </c>
      <c r="E82" s="88"/>
      <c r="F82" s="20">
        <f t="shared" si="2"/>
        <v>0</v>
      </c>
    </row>
    <row r="83" spans="1:6" x14ac:dyDescent="0.25">
      <c r="A83" s="1">
        <v>35</v>
      </c>
      <c r="B83" s="14" t="s">
        <v>44</v>
      </c>
      <c r="C83" s="6">
        <v>1</v>
      </c>
      <c r="D83" s="6" t="s">
        <v>6</v>
      </c>
      <c r="E83" s="88"/>
      <c r="F83" s="20">
        <f t="shared" si="2"/>
        <v>0</v>
      </c>
    </row>
    <row r="84" spans="1:6" x14ac:dyDescent="0.25">
      <c r="A84" s="1">
        <v>36</v>
      </c>
      <c r="B84" s="14" t="s">
        <v>45</v>
      </c>
      <c r="C84" s="6">
        <v>1</v>
      </c>
      <c r="D84" s="6" t="s">
        <v>6</v>
      </c>
      <c r="E84" s="88"/>
      <c r="F84" s="20">
        <f t="shared" si="2"/>
        <v>0</v>
      </c>
    </row>
    <row r="85" spans="1:6" x14ac:dyDescent="0.25">
      <c r="A85" s="1">
        <v>37</v>
      </c>
      <c r="B85" s="14" t="s">
        <v>46</v>
      </c>
      <c r="C85" s="6">
        <v>1</v>
      </c>
      <c r="D85" s="6" t="s">
        <v>6</v>
      </c>
      <c r="E85" s="88"/>
      <c r="F85" s="20">
        <f t="shared" si="2"/>
        <v>0</v>
      </c>
    </row>
    <row r="86" spans="1:6" x14ac:dyDescent="0.25">
      <c r="A86" s="1">
        <v>38</v>
      </c>
      <c r="B86" s="14" t="s">
        <v>47</v>
      </c>
      <c r="C86" s="6">
        <v>1</v>
      </c>
      <c r="D86" s="6" t="s">
        <v>6</v>
      </c>
      <c r="E86" s="88"/>
      <c r="F86" s="20">
        <f t="shared" si="2"/>
        <v>0</v>
      </c>
    </row>
    <row r="87" spans="1:6" ht="30" x14ac:dyDescent="0.25">
      <c r="A87" s="1">
        <v>39</v>
      </c>
      <c r="B87" s="14" t="s">
        <v>48</v>
      </c>
      <c r="C87" s="6">
        <v>1</v>
      </c>
      <c r="D87" s="6" t="s">
        <v>6</v>
      </c>
      <c r="E87" s="88"/>
      <c r="F87" s="20">
        <f t="shared" si="2"/>
        <v>0</v>
      </c>
    </row>
    <row r="88" spans="1:6" ht="30" x14ac:dyDescent="0.25">
      <c r="A88" s="1">
        <v>40</v>
      </c>
      <c r="B88" s="14" t="s">
        <v>49</v>
      </c>
      <c r="C88" s="6">
        <v>1</v>
      </c>
      <c r="D88" s="6" t="s">
        <v>6</v>
      </c>
      <c r="E88" s="88"/>
      <c r="F88" s="20">
        <f t="shared" si="2"/>
        <v>0</v>
      </c>
    </row>
    <row r="89" spans="1:6" ht="30" x14ac:dyDescent="0.25">
      <c r="A89" s="1">
        <v>41</v>
      </c>
      <c r="B89" s="14" t="s">
        <v>50</v>
      </c>
      <c r="C89" s="6">
        <v>1</v>
      </c>
      <c r="D89" s="6" t="s">
        <v>6</v>
      </c>
      <c r="E89" s="88"/>
      <c r="F89" s="20">
        <f t="shared" si="2"/>
        <v>0</v>
      </c>
    </row>
    <row r="90" spans="1:6" ht="30" x14ac:dyDescent="0.25">
      <c r="A90" s="1">
        <v>42</v>
      </c>
      <c r="B90" s="14" t="s">
        <v>51</v>
      </c>
      <c r="C90" s="6">
        <v>1</v>
      </c>
      <c r="D90" s="6" t="s">
        <v>6</v>
      </c>
      <c r="E90" s="88"/>
      <c r="F90" s="20">
        <f t="shared" si="2"/>
        <v>0</v>
      </c>
    </row>
    <row r="91" spans="1:6" ht="30" x14ac:dyDescent="0.25">
      <c r="A91" s="1">
        <v>43</v>
      </c>
      <c r="B91" s="15" t="s">
        <v>52</v>
      </c>
      <c r="C91" s="6">
        <v>1</v>
      </c>
      <c r="D91" s="6" t="s">
        <v>6</v>
      </c>
      <c r="E91" s="88"/>
      <c r="F91" s="20">
        <f t="shared" si="2"/>
        <v>0</v>
      </c>
    </row>
    <row r="92" spans="1:6" ht="30" x14ac:dyDescent="0.25">
      <c r="A92" s="1">
        <v>44</v>
      </c>
      <c r="B92" s="15" t="s">
        <v>53</v>
      </c>
      <c r="C92" s="6">
        <v>1</v>
      </c>
      <c r="D92" s="6" t="s">
        <v>6</v>
      </c>
      <c r="E92" s="88"/>
      <c r="F92" s="20">
        <f t="shared" si="2"/>
        <v>0</v>
      </c>
    </row>
    <row r="93" spans="1:6" x14ac:dyDescent="0.25">
      <c r="A93" s="1">
        <v>45</v>
      </c>
      <c r="B93" s="14" t="s">
        <v>54</v>
      </c>
      <c r="C93" s="6">
        <v>1</v>
      </c>
      <c r="D93" s="6" t="s">
        <v>6</v>
      </c>
      <c r="E93" s="88"/>
      <c r="F93" s="20">
        <f t="shared" si="2"/>
        <v>0</v>
      </c>
    </row>
    <row r="94" spans="1:6" x14ac:dyDescent="0.25">
      <c r="A94" s="1">
        <v>46</v>
      </c>
      <c r="B94" s="15" t="s">
        <v>55</v>
      </c>
      <c r="C94" s="6">
        <v>1</v>
      </c>
      <c r="D94" s="6" t="s">
        <v>6</v>
      </c>
      <c r="E94" s="88"/>
      <c r="F94" s="20">
        <f t="shared" si="2"/>
        <v>0</v>
      </c>
    </row>
    <row r="95" spans="1:6" ht="30" x14ac:dyDescent="0.25">
      <c r="A95" s="1">
        <v>47</v>
      </c>
      <c r="B95" s="16" t="s">
        <v>56</v>
      </c>
      <c r="C95" s="6">
        <v>1</v>
      </c>
      <c r="D95" s="6" t="s">
        <v>6</v>
      </c>
      <c r="E95" s="88"/>
      <c r="F95" s="20">
        <f t="shared" si="2"/>
        <v>0</v>
      </c>
    </row>
    <row r="96" spans="1:6" ht="30" x14ac:dyDescent="0.25">
      <c r="A96" s="1">
        <v>48</v>
      </c>
      <c r="B96" s="15" t="s">
        <v>57</v>
      </c>
      <c r="C96" s="6">
        <v>1</v>
      </c>
      <c r="D96" s="6" t="s">
        <v>6</v>
      </c>
      <c r="E96" s="88"/>
      <c r="F96" s="20">
        <f t="shared" si="2"/>
        <v>0</v>
      </c>
    </row>
    <row r="97" spans="1:6" ht="30" x14ac:dyDescent="0.25">
      <c r="A97" s="1">
        <v>49</v>
      </c>
      <c r="B97" s="17" t="s">
        <v>58</v>
      </c>
      <c r="C97" s="6">
        <v>1</v>
      </c>
      <c r="D97" s="6" t="s">
        <v>6</v>
      </c>
      <c r="E97" s="88"/>
      <c r="F97" s="20">
        <f t="shared" si="2"/>
        <v>0</v>
      </c>
    </row>
    <row r="98" spans="1:6" ht="30" x14ac:dyDescent="0.25">
      <c r="A98" s="1">
        <v>50</v>
      </c>
      <c r="B98" s="17" t="s">
        <v>59</v>
      </c>
      <c r="C98" s="6">
        <v>1</v>
      </c>
      <c r="D98" s="6" t="s">
        <v>6</v>
      </c>
      <c r="E98" s="88"/>
      <c r="F98" s="20">
        <f t="shared" si="2"/>
        <v>0</v>
      </c>
    </row>
    <row r="99" spans="1:6" ht="30" x14ac:dyDescent="0.25">
      <c r="A99" s="1">
        <v>51</v>
      </c>
      <c r="B99" s="17" t="s">
        <v>60</v>
      </c>
      <c r="C99" s="6">
        <v>1</v>
      </c>
      <c r="D99" s="6" t="s">
        <v>6</v>
      </c>
      <c r="E99" s="88"/>
      <c r="F99" s="20">
        <f t="shared" si="2"/>
        <v>0</v>
      </c>
    </row>
    <row r="100" spans="1:6" ht="30" x14ac:dyDescent="0.25">
      <c r="A100" s="1">
        <v>52</v>
      </c>
      <c r="B100" s="17" t="s">
        <v>61</v>
      </c>
      <c r="C100" s="6">
        <v>1</v>
      </c>
      <c r="D100" s="6" t="s">
        <v>6</v>
      </c>
      <c r="E100" s="88"/>
      <c r="F100" s="20">
        <f t="shared" si="2"/>
        <v>0</v>
      </c>
    </row>
    <row r="101" spans="1:6" ht="30" x14ac:dyDescent="0.25">
      <c r="A101" s="1">
        <v>53</v>
      </c>
      <c r="B101" s="17" t="s">
        <v>62</v>
      </c>
      <c r="C101" s="6">
        <v>1</v>
      </c>
      <c r="D101" s="6" t="s">
        <v>6</v>
      </c>
      <c r="E101" s="88"/>
      <c r="F101" s="20">
        <f t="shared" si="2"/>
        <v>0</v>
      </c>
    </row>
    <row r="102" spans="1:6" ht="30" x14ac:dyDescent="0.25">
      <c r="A102" s="1">
        <v>54</v>
      </c>
      <c r="B102" s="17" t="s">
        <v>63</v>
      </c>
      <c r="C102" s="6">
        <v>1</v>
      </c>
      <c r="D102" s="6" t="s">
        <v>6</v>
      </c>
      <c r="E102" s="88"/>
      <c r="F102" s="20">
        <f t="shared" si="2"/>
        <v>0</v>
      </c>
    </row>
    <row r="103" spans="1:6" ht="30" x14ac:dyDescent="0.25">
      <c r="A103" s="1">
        <v>55</v>
      </c>
      <c r="B103" s="17" t="s">
        <v>64</v>
      </c>
      <c r="C103" s="6">
        <v>1</v>
      </c>
      <c r="D103" s="6" t="s">
        <v>6</v>
      </c>
      <c r="E103" s="88"/>
      <c r="F103" s="20">
        <f t="shared" si="2"/>
        <v>0</v>
      </c>
    </row>
    <row r="104" spans="1:6" ht="30" x14ac:dyDescent="0.25">
      <c r="A104" s="1">
        <v>56</v>
      </c>
      <c r="B104" s="17" t="s">
        <v>65</v>
      </c>
      <c r="C104" s="6">
        <v>1</v>
      </c>
      <c r="D104" s="6" t="s">
        <v>6</v>
      </c>
      <c r="E104" s="88"/>
      <c r="F104" s="20">
        <f t="shared" si="2"/>
        <v>0</v>
      </c>
    </row>
    <row r="105" spans="1:6" ht="30" x14ac:dyDescent="0.25">
      <c r="A105" s="1">
        <v>57</v>
      </c>
      <c r="B105" s="17" t="s">
        <v>66</v>
      </c>
      <c r="C105" s="6">
        <v>1</v>
      </c>
      <c r="D105" s="6" t="s">
        <v>6</v>
      </c>
      <c r="E105" s="88"/>
      <c r="F105" s="20">
        <f t="shared" si="2"/>
        <v>0</v>
      </c>
    </row>
    <row r="106" spans="1:6" ht="30" x14ac:dyDescent="0.25">
      <c r="A106" s="1">
        <v>58</v>
      </c>
      <c r="B106" s="17" t="s">
        <v>67</v>
      </c>
      <c r="C106" s="6">
        <v>1</v>
      </c>
      <c r="D106" s="6" t="s">
        <v>6</v>
      </c>
      <c r="E106" s="88"/>
      <c r="F106" s="20">
        <f t="shared" si="2"/>
        <v>0</v>
      </c>
    </row>
    <row r="107" spans="1:6" ht="30" x14ac:dyDescent="0.25">
      <c r="A107" s="1">
        <v>59</v>
      </c>
      <c r="B107" s="17" t="s">
        <v>68</v>
      </c>
      <c r="C107" s="6">
        <v>1</v>
      </c>
      <c r="D107" s="6" t="s">
        <v>6</v>
      </c>
      <c r="E107" s="88"/>
      <c r="F107" s="20">
        <f t="shared" si="2"/>
        <v>0</v>
      </c>
    </row>
    <row r="108" spans="1:6" ht="30" x14ac:dyDescent="0.25">
      <c r="A108" s="1">
        <v>60</v>
      </c>
      <c r="B108" s="17" t="s">
        <v>69</v>
      </c>
      <c r="C108" s="6">
        <v>1</v>
      </c>
      <c r="D108" s="6" t="s">
        <v>6</v>
      </c>
      <c r="E108" s="88"/>
      <c r="F108" s="20">
        <f t="shared" si="2"/>
        <v>0</v>
      </c>
    </row>
    <row r="109" spans="1:6" ht="30" x14ac:dyDescent="0.25">
      <c r="A109" s="1">
        <v>61</v>
      </c>
      <c r="B109" s="17" t="s">
        <v>70</v>
      </c>
      <c r="C109" s="6">
        <v>1</v>
      </c>
      <c r="D109" s="6" t="s">
        <v>6</v>
      </c>
      <c r="E109" s="88"/>
      <c r="F109" s="20">
        <f t="shared" si="2"/>
        <v>0</v>
      </c>
    </row>
    <row r="110" spans="1:6" x14ac:dyDescent="0.25">
      <c r="A110" s="1">
        <v>62</v>
      </c>
      <c r="B110" s="17" t="s">
        <v>71</v>
      </c>
      <c r="C110" s="6">
        <v>1</v>
      </c>
      <c r="D110" s="6" t="s">
        <v>6</v>
      </c>
      <c r="E110" s="88"/>
      <c r="F110" s="20">
        <f t="shared" si="2"/>
        <v>0</v>
      </c>
    </row>
    <row r="111" spans="1:6" x14ac:dyDescent="0.25">
      <c r="A111" s="1">
        <v>63</v>
      </c>
      <c r="B111" s="17" t="s">
        <v>72</v>
      </c>
      <c r="C111" s="6">
        <v>1</v>
      </c>
      <c r="D111" s="6" t="s">
        <v>6</v>
      </c>
      <c r="E111" s="88"/>
      <c r="F111" s="20">
        <f t="shared" si="2"/>
        <v>0</v>
      </c>
    </row>
    <row r="112" spans="1:6" x14ac:dyDescent="0.25">
      <c r="A112" s="1">
        <v>64</v>
      </c>
      <c r="B112" s="17" t="s">
        <v>73</v>
      </c>
      <c r="C112" s="6">
        <v>1</v>
      </c>
      <c r="D112" s="6" t="s">
        <v>6</v>
      </c>
      <c r="E112" s="88"/>
      <c r="F112" s="20">
        <f t="shared" si="2"/>
        <v>0</v>
      </c>
    </row>
    <row r="113" spans="1:6" x14ac:dyDescent="0.25">
      <c r="A113" s="1">
        <v>65</v>
      </c>
      <c r="B113" s="17" t="s">
        <v>74</v>
      </c>
      <c r="C113" s="6">
        <v>1</v>
      </c>
      <c r="D113" s="6" t="s">
        <v>6</v>
      </c>
      <c r="E113" s="88"/>
      <c r="F113" s="20">
        <f t="shared" si="2"/>
        <v>0</v>
      </c>
    </row>
    <row r="114" spans="1:6" x14ac:dyDescent="0.25">
      <c r="A114" s="18"/>
      <c r="B114" s="18"/>
      <c r="C114" s="19"/>
      <c r="D114" s="19"/>
      <c r="E114" s="30"/>
      <c r="F114" s="19"/>
    </row>
    <row r="115" spans="1:6" x14ac:dyDescent="0.25">
      <c r="A115" s="18"/>
      <c r="B115" s="18"/>
      <c r="C115" s="19"/>
      <c r="D115" s="19"/>
      <c r="E115" s="30"/>
      <c r="F115" s="19"/>
    </row>
    <row r="116" spans="1:6" x14ac:dyDescent="0.25">
      <c r="A116" s="1">
        <v>66</v>
      </c>
      <c r="B116" s="21" t="s">
        <v>75</v>
      </c>
      <c r="C116" s="6">
        <v>1</v>
      </c>
      <c r="D116" s="6" t="s">
        <v>6</v>
      </c>
      <c r="E116" s="88"/>
      <c r="F116" s="20">
        <f t="shared" ref="F116:F147" si="3">C116*E116</f>
        <v>0</v>
      </c>
    </row>
    <row r="117" spans="1:6" x14ac:dyDescent="0.25">
      <c r="A117" s="1">
        <v>67</v>
      </c>
      <c r="B117" s="21" t="s">
        <v>76</v>
      </c>
      <c r="C117" s="6">
        <v>1</v>
      </c>
      <c r="D117" s="6" t="s">
        <v>6</v>
      </c>
      <c r="E117" s="88"/>
      <c r="F117" s="20">
        <f t="shared" si="3"/>
        <v>0</v>
      </c>
    </row>
    <row r="118" spans="1:6" x14ac:dyDescent="0.25">
      <c r="A118" s="1">
        <v>68</v>
      </c>
      <c r="B118" s="21" t="s">
        <v>77</v>
      </c>
      <c r="C118" s="6">
        <v>1</v>
      </c>
      <c r="D118" s="6" t="s">
        <v>6</v>
      </c>
      <c r="E118" s="88"/>
      <c r="F118" s="20">
        <f t="shared" si="3"/>
        <v>0</v>
      </c>
    </row>
    <row r="119" spans="1:6" x14ac:dyDescent="0.25">
      <c r="A119" s="1">
        <v>69</v>
      </c>
      <c r="B119" s="21" t="s">
        <v>78</v>
      </c>
      <c r="C119" s="6">
        <v>1</v>
      </c>
      <c r="D119" s="6" t="s">
        <v>6</v>
      </c>
      <c r="E119" s="88"/>
      <c r="F119" s="20">
        <f t="shared" si="3"/>
        <v>0</v>
      </c>
    </row>
    <row r="120" spans="1:6" x14ac:dyDescent="0.25">
      <c r="A120" s="1">
        <v>70</v>
      </c>
      <c r="B120" s="21" t="s">
        <v>79</v>
      </c>
      <c r="C120" s="6">
        <v>1</v>
      </c>
      <c r="D120" s="6" t="s">
        <v>6</v>
      </c>
      <c r="E120" s="88"/>
      <c r="F120" s="20">
        <f t="shared" si="3"/>
        <v>0</v>
      </c>
    </row>
    <row r="121" spans="1:6" x14ac:dyDescent="0.25">
      <c r="A121" s="1">
        <v>71</v>
      </c>
      <c r="B121" s="21" t="s">
        <v>80</v>
      </c>
      <c r="C121" s="6">
        <v>1</v>
      </c>
      <c r="D121" s="6" t="s">
        <v>6</v>
      </c>
      <c r="E121" s="88"/>
      <c r="F121" s="20">
        <f t="shared" si="3"/>
        <v>0</v>
      </c>
    </row>
    <row r="122" spans="1:6" x14ac:dyDescent="0.25">
      <c r="A122" s="1">
        <v>72</v>
      </c>
      <c r="B122" s="21" t="s">
        <v>81</v>
      </c>
      <c r="C122" s="6">
        <v>1</v>
      </c>
      <c r="D122" s="6" t="s">
        <v>6</v>
      </c>
      <c r="E122" s="88"/>
      <c r="F122" s="20">
        <f t="shared" si="3"/>
        <v>0</v>
      </c>
    </row>
    <row r="123" spans="1:6" x14ac:dyDescent="0.25">
      <c r="A123" s="1">
        <v>73</v>
      </c>
      <c r="B123" s="21" t="s">
        <v>82</v>
      </c>
      <c r="C123" s="6">
        <v>1</v>
      </c>
      <c r="D123" s="6" t="s">
        <v>6</v>
      </c>
      <c r="E123" s="88"/>
      <c r="F123" s="20">
        <f t="shared" si="3"/>
        <v>0</v>
      </c>
    </row>
    <row r="124" spans="1:6" x14ac:dyDescent="0.25">
      <c r="A124" s="1">
        <v>74</v>
      </c>
      <c r="B124" s="21" t="s">
        <v>83</v>
      </c>
      <c r="C124" s="6">
        <v>1</v>
      </c>
      <c r="D124" s="6" t="s">
        <v>6</v>
      </c>
      <c r="E124" s="88"/>
      <c r="F124" s="20">
        <f t="shared" si="3"/>
        <v>0</v>
      </c>
    </row>
    <row r="125" spans="1:6" x14ac:dyDescent="0.25">
      <c r="A125" s="1">
        <v>75</v>
      </c>
      <c r="B125" s="21" t="s">
        <v>84</v>
      </c>
      <c r="C125" s="6">
        <v>1</v>
      </c>
      <c r="D125" s="6" t="s">
        <v>6</v>
      </c>
      <c r="E125" s="88"/>
      <c r="F125" s="20">
        <f t="shared" si="3"/>
        <v>0</v>
      </c>
    </row>
    <row r="126" spans="1:6" x14ac:dyDescent="0.25">
      <c r="A126" s="1">
        <v>76</v>
      </c>
      <c r="B126" s="21" t="s">
        <v>85</v>
      </c>
      <c r="C126" s="6">
        <v>1</v>
      </c>
      <c r="D126" s="6" t="s">
        <v>6</v>
      </c>
      <c r="E126" s="88"/>
      <c r="F126" s="20">
        <f t="shared" si="3"/>
        <v>0</v>
      </c>
    </row>
    <row r="127" spans="1:6" x14ac:dyDescent="0.25">
      <c r="A127" s="1">
        <v>77</v>
      </c>
      <c r="B127" s="21" t="s">
        <v>86</v>
      </c>
      <c r="C127" s="6">
        <v>1</v>
      </c>
      <c r="D127" s="6" t="s">
        <v>6</v>
      </c>
      <c r="E127" s="88"/>
      <c r="F127" s="20">
        <f t="shared" si="3"/>
        <v>0</v>
      </c>
    </row>
    <row r="128" spans="1:6" x14ac:dyDescent="0.25">
      <c r="A128" s="1">
        <v>78</v>
      </c>
      <c r="B128" s="21" t="s">
        <v>87</v>
      </c>
      <c r="C128" s="6">
        <v>1</v>
      </c>
      <c r="D128" s="6" t="s">
        <v>6</v>
      </c>
      <c r="E128" s="88"/>
      <c r="F128" s="20">
        <f t="shared" si="3"/>
        <v>0</v>
      </c>
    </row>
    <row r="129" spans="1:6" x14ac:dyDescent="0.25">
      <c r="A129" s="1">
        <v>79</v>
      </c>
      <c r="B129" s="21" t="s">
        <v>88</v>
      </c>
      <c r="C129" s="6">
        <v>1</v>
      </c>
      <c r="D129" s="6" t="s">
        <v>6</v>
      </c>
      <c r="E129" s="88"/>
      <c r="F129" s="20">
        <f t="shared" si="3"/>
        <v>0</v>
      </c>
    </row>
    <row r="130" spans="1:6" x14ac:dyDescent="0.25">
      <c r="A130" s="1">
        <v>80</v>
      </c>
      <c r="B130" s="21" t="s">
        <v>89</v>
      </c>
      <c r="C130" s="6">
        <v>1</v>
      </c>
      <c r="D130" s="6" t="s">
        <v>6</v>
      </c>
      <c r="E130" s="88"/>
      <c r="F130" s="20">
        <f t="shared" si="3"/>
        <v>0</v>
      </c>
    </row>
    <row r="131" spans="1:6" x14ac:dyDescent="0.25">
      <c r="A131" s="1">
        <v>81</v>
      </c>
      <c r="B131" s="22" t="s">
        <v>90</v>
      </c>
      <c r="C131" s="6">
        <v>1</v>
      </c>
      <c r="D131" s="6" t="s">
        <v>6</v>
      </c>
      <c r="E131" s="88"/>
      <c r="F131" s="20">
        <f t="shared" si="3"/>
        <v>0</v>
      </c>
    </row>
    <row r="132" spans="1:6" x14ac:dyDescent="0.25">
      <c r="A132" s="1">
        <v>82</v>
      </c>
      <c r="B132" s="22" t="s">
        <v>91</v>
      </c>
      <c r="C132" s="6">
        <v>1</v>
      </c>
      <c r="D132" s="6" t="s">
        <v>6</v>
      </c>
      <c r="E132" s="88"/>
      <c r="F132" s="20">
        <f t="shared" si="3"/>
        <v>0</v>
      </c>
    </row>
    <row r="133" spans="1:6" x14ac:dyDescent="0.25">
      <c r="A133" s="1">
        <v>83</v>
      </c>
      <c r="B133" s="21" t="s">
        <v>92</v>
      </c>
      <c r="C133" s="6">
        <v>1</v>
      </c>
      <c r="D133" s="6" t="s">
        <v>6</v>
      </c>
      <c r="E133" s="88"/>
      <c r="F133" s="20">
        <f t="shared" si="3"/>
        <v>0</v>
      </c>
    </row>
    <row r="134" spans="1:6" x14ac:dyDescent="0.25">
      <c r="A134" s="1">
        <v>84</v>
      </c>
      <c r="B134" s="21" t="s">
        <v>93</v>
      </c>
      <c r="C134" s="6">
        <v>1</v>
      </c>
      <c r="D134" s="6" t="s">
        <v>6</v>
      </c>
      <c r="E134" s="88"/>
      <c r="F134" s="20">
        <f t="shared" si="3"/>
        <v>0</v>
      </c>
    </row>
    <row r="135" spans="1:6" x14ac:dyDescent="0.25">
      <c r="A135" s="1">
        <v>85</v>
      </c>
      <c r="B135" s="21" t="s">
        <v>94</v>
      </c>
      <c r="C135" s="6">
        <v>1</v>
      </c>
      <c r="D135" s="6" t="s">
        <v>6</v>
      </c>
      <c r="E135" s="88"/>
      <c r="F135" s="20">
        <f t="shared" si="3"/>
        <v>0</v>
      </c>
    </row>
    <row r="136" spans="1:6" x14ac:dyDescent="0.25">
      <c r="A136" s="1">
        <v>86</v>
      </c>
      <c r="B136" s="21" t="s">
        <v>95</v>
      </c>
      <c r="C136" s="6">
        <v>1</v>
      </c>
      <c r="D136" s="6" t="s">
        <v>6</v>
      </c>
      <c r="E136" s="88"/>
      <c r="F136" s="20">
        <f t="shared" si="3"/>
        <v>0</v>
      </c>
    </row>
    <row r="137" spans="1:6" x14ac:dyDescent="0.25">
      <c r="A137" s="1">
        <v>87</v>
      </c>
      <c r="B137" s="21" t="s">
        <v>96</v>
      </c>
      <c r="C137" s="6">
        <v>1</v>
      </c>
      <c r="D137" s="6" t="s">
        <v>6</v>
      </c>
      <c r="E137" s="88"/>
      <c r="F137" s="20">
        <f t="shared" si="3"/>
        <v>0</v>
      </c>
    </row>
    <row r="138" spans="1:6" x14ac:dyDescent="0.25">
      <c r="A138" s="1">
        <v>88</v>
      </c>
      <c r="B138" s="21" t="s">
        <v>97</v>
      </c>
      <c r="C138" s="6">
        <v>1</v>
      </c>
      <c r="D138" s="6" t="s">
        <v>6</v>
      </c>
      <c r="E138" s="88"/>
      <c r="F138" s="20">
        <f t="shared" si="3"/>
        <v>0</v>
      </c>
    </row>
    <row r="139" spans="1:6" x14ac:dyDescent="0.25">
      <c r="A139" s="1">
        <v>89</v>
      </c>
      <c r="B139" s="21" t="s">
        <v>98</v>
      </c>
      <c r="C139" s="6">
        <v>1</v>
      </c>
      <c r="D139" s="6" t="s">
        <v>6</v>
      </c>
      <c r="E139" s="88"/>
      <c r="F139" s="20">
        <f t="shared" si="3"/>
        <v>0</v>
      </c>
    </row>
    <row r="140" spans="1:6" x14ac:dyDescent="0.25">
      <c r="A140" s="1">
        <v>90</v>
      </c>
      <c r="B140" s="21" t="s">
        <v>99</v>
      </c>
      <c r="C140" s="6">
        <v>1</v>
      </c>
      <c r="D140" s="6" t="s">
        <v>6</v>
      </c>
      <c r="E140" s="88"/>
      <c r="F140" s="20">
        <f t="shared" si="3"/>
        <v>0</v>
      </c>
    </row>
    <row r="141" spans="1:6" x14ac:dyDescent="0.25">
      <c r="A141" s="1">
        <v>91</v>
      </c>
      <c r="B141" s="21" t="s">
        <v>100</v>
      </c>
      <c r="C141" s="6">
        <v>1</v>
      </c>
      <c r="D141" s="6" t="s">
        <v>6</v>
      </c>
      <c r="E141" s="88"/>
      <c r="F141" s="20">
        <f t="shared" si="3"/>
        <v>0</v>
      </c>
    </row>
    <row r="142" spans="1:6" x14ac:dyDescent="0.25">
      <c r="A142" s="1">
        <v>92</v>
      </c>
      <c r="B142" s="21" t="s">
        <v>101</v>
      </c>
      <c r="C142" s="6">
        <v>1</v>
      </c>
      <c r="D142" s="6" t="s">
        <v>6</v>
      </c>
      <c r="E142" s="88"/>
      <c r="F142" s="20">
        <f t="shared" si="3"/>
        <v>0</v>
      </c>
    </row>
    <row r="143" spans="1:6" x14ac:dyDescent="0.25">
      <c r="A143" s="1">
        <v>93</v>
      </c>
      <c r="B143" s="21" t="s">
        <v>102</v>
      </c>
      <c r="C143" s="6">
        <v>1</v>
      </c>
      <c r="D143" s="6" t="s">
        <v>6</v>
      </c>
      <c r="E143" s="88"/>
      <c r="F143" s="20">
        <f t="shared" si="3"/>
        <v>0</v>
      </c>
    </row>
    <row r="144" spans="1:6" x14ac:dyDescent="0.25">
      <c r="A144" s="1">
        <v>94</v>
      </c>
      <c r="B144" s="21" t="s">
        <v>103</v>
      </c>
      <c r="C144" s="6">
        <v>1</v>
      </c>
      <c r="D144" s="6" t="s">
        <v>6</v>
      </c>
      <c r="E144" s="88"/>
      <c r="F144" s="20">
        <f t="shared" si="3"/>
        <v>0</v>
      </c>
    </row>
    <row r="145" spans="1:6" x14ac:dyDescent="0.25">
      <c r="A145" s="1">
        <v>95</v>
      </c>
      <c r="B145" s="21" t="s">
        <v>104</v>
      </c>
      <c r="C145" s="6">
        <v>1</v>
      </c>
      <c r="D145" s="6" t="s">
        <v>6</v>
      </c>
      <c r="E145" s="88"/>
      <c r="F145" s="20">
        <f t="shared" si="3"/>
        <v>0</v>
      </c>
    </row>
    <row r="146" spans="1:6" x14ac:dyDescent="0.25">
      <c r="A146" s="1">
        <v>96</v>
      </c>
      <c r="B146" s="21" t="s">
        <v>105</v>
      </c>
      <c r="C146" s="6">
        <v>1</v>
      </c>
      <c r="D146" s="6" t="s">
        <v>6</v>
      </c>
      <c r="E146" s="88"/>
      <c r="F146" s="20">
        <f t="shared" si="3"/>
        <v>0</v>
      </c>
    </row>
    <row r="147" spans="1:6" x14ac:dyDescent="0.25">
      <c r="A147" s="1">
        <v>97</v>
      </c>
      <c r="B147" s="21" t="s">
        <v>106</v>
      </c>
      <c r="C147" s="6">
        <v>1</v>
      </c>
      <c r="D147" s="6" t="s">
        <v>6</v>
      </c>
      <c r="E147" s="88"/>
      <c r="F147" s="20">
        <f t="shared" si="3"/>
        <v>0</v>
      </c>
    </row>
    <row r="148" spans="1:6" x14ac:dyDescent="0.25">
      <c r="A148" s="1">
        <v>98</v>
      </c>
      <c r="B148" s="21" t="s">
        <v>107</v>
      </c>
      <c r="C148" s="6">
        <v>1</v>
      </c>
      <c r="D148" s="6" t="s">
        <v>6</v>
      </c>
      <c r="E148" s="88"/>
      <c r="F148" s="20">
        <f t="shared" ref="F148:F178" si="4">C148*E148</f>
        <v>0</v>
      </c>
    </row>
    <row r="149" spans="1:6" x14ac:dyDescent="0.25">
      <c r="A149" s="1">
        <v>99</v>
      </c>
      <c r="B149" s="21" t="s">
        <v>108</v>
      </c>
      <c r="C149" s="6">
        <v>1</v>
      </c>
      <c r="D149" s="6" t="s">
        <v>6</v>
      </c>
      <c r="E149" s="88"/>
      <c r="F149" s="20">
        <f t="shared" si="4"/>
        <v>0</v>
      </c>
    </row>
    <row r="150" spans="1:6" x14ac:dyDescent="0.25">
      <c r="A150" s="1">
        <v>100</v>
      </c>
      <c r="B150" s="21" t="s">
        <v>109</v>
      </c>
      <c r="C150" s="6">
        <v>1</v>
      </c>
      <c r="D150" s="6" t="s">
        <v>6</v>
      </c>
      <c r="E150" s="88"/>
      <c r="F150" s="20">
        <f t="shared" si="4"/>
        <v>0</v>
      </c>
    </row>
    <row r="151" spans="1:6" x14ac:dyDescent="0.25">
      <c r="A151" s="1">
        <v>101</v>
      </c>
      <c r="B151" s="21" t="s">
        <v>110</v>
      </c>
      <c r="C151" s="6">
        <v>1</v>
      </c>
      <c r="D151" s="6" t="s">
        <v>6</v>
      </c>
      <c r="E151" s="88"/>
      <c r="F151" s="20">
        <f t="shared" si="4"/>
        <v>0</v>
      </c>
    </row>
    <row r="152" spans="1:6" x14ac:dyDescent="0.25">
      <c r="A152" s="1">
        <v>102</v>
      </c>
      <c r="B152" s="21" t="s">
        <v>111</v>
      </c>
      <c r="C152" s="6">
        <v>1</v>
      </c>
      <c r="D152" s="6" t="s">
        <v>6</v>
      </c>
      <c r="E152" s="88"/>
      <c r="F152" s="20">
        <f t="shared" si="4"/>
        <v>0</v>
      </c>
    </row>
    <row r="153" spans="1:6" x14ac:dyDescent="0.25">
      <c r="A153" s="1">
        <v>103</v>
      </c>
      <c r="B153" s="21" t="s">
        <v>112</v>
      </c>
      <c r="C153" s="6">
        <v>1</v>
      </c>
      <c r="D153" s="6" t="s">
        <v>6</v>
      </c>
      <c r="E153" s="88"/>
      <c r="F153" s="20">
        <f t="shared" si="4"/>
        <v>0</v>
      </c>
    </row>
    <row r="154" spans="1:6" x14ac:dyDescent="0.25">
      <c r="A154" s="1">
        <v>104</v>
      </c>
      <c r="B154" s="21" t="s">
        <v>113</v>
      </c>
      <c r="C154" s="6">
        <v>1</v>
      </c>
      <c r="D154" s="6" t="s">
        <v>6</v>
      </c>
      <c r="E154" s="88"/>
      <c r="F154" s="20">
        <f t="shared" si="4"/>
        <v>0</v>
      </c>
    </row>
    <row r="155" spans="1:6" x14ac:dyDescent="0.25">
      <c r="A155" s="1">
        <v>105</v>
      </c>
      <c r="B155" s="21" t="s">
        <v>114</v>
      </c>
      <c r="C155" s="6">
        <v>1</v>
      </c>
      <c r="D155" s="6" t="s">
        <v>6</v>
      </c>
      <c r="E155" s="88"/>
      <c r="F155" s="20">
        <f t="shared" si="4"/>
        <v>0</v>
      </c>
    </row>
    <row r="156" spans="1:6" x14ac:dyDescent="0.25">
      <c r="A156" s="1">
        <v>106</v>
      </c>
      <c r="B156" s="21" t="s">
        <v>115</v>
      </c>
      <c r="C156" s="6">
        <v>1</v>
      </c>
      <c r="D156" s="6" t="s">
        <v>6</v>
      </c>
      <c r="E156" s="88"/>
      <c r="F156" s="20">
        <f t="shared" si="4"/>
        <v>0</v>
      </c>
    </row>
    <row r="157" spans="1:6" x14ac:dyDescent="0.25">
      <c r="A157" s="1">
        <v>107</v>
      </c>
      <c r="B157" s="21" t="s">
        <v>116</v>
      </c>
      <c r="C157" s="6">
        <v>1</v>
      </c>
      <c r="D157" s="6" t="s">
        <v>6</v>
      </c>
      <c r="E157" s="88"/>
      <c r="F157" s="20">
        <f t="shared" si="4"/>
        <v>0</v>
      </c>
    </row>
    <row r="158" spans="1:6" x14ac:dyDescent="0.25">
      <c r="A158" s="1">
        <v>108</v>
      </c>
      <c r="B158" s="21" t="s">
        <v>117</v>
      </c>
      <c r="C158" s="6">
        <v>1</v>
      </c>
      <c r="D158" s="6" t="s">
        <v>6</v>
      </c>
      <c r="E158" s="88"/>
      <c r="F158" s="20">
        <f t="shared" si="4"/>
        <v>0</v>
      </c>
    </row>
    <row r="159" spans="1:6" x14ac:dyDescent="0.25">
      <c r="A159" s="1">
        <v>109</v>
      </c>
      <c r="B159" s="21" t="s">
        <v>118</v>
      </c>
      <c r="C159" s="6">
        <v>1</v>
      </c>
      <c r="D159" s="6" t="s">
        <v>6</v>
      </c>
      <c r="E159" s="88"/>
      <c r="F159" s="20">
        <f t="shared" si="4"/>
        <v>0</v>
      </c>
    </row>
    <row r="160" spans="1:6" x14ac:dyDescent="0.25">
      <c r="A160" s="1">
        <v>110</v>
      </c>
      <c r="B160" s="21" t="s">
        <v>119</v>
      </c>
      <c r="C160" s="6">
        <v>1</v>
      </c>
      <c r="D160" s="6" t="s">
        <v>6</v>
      </c>
      <c r="E160" s="88"/>
      <c r="F160" s="20">
        <f t="shared" si="4"/>
        <v>0</v>
      </c>
    </row>
    <row r="161" spans="1:6" x14ac:dyDescent="0.25">
      <c r="A161" s="1">
        <v>111</v>
      </c>
      <c r="B161" s="21" t="s">
        <v>120</v>
      </c>
      <c r="C161" s="6">
        <v>1</v>
      </c>
      <c r="D161" s="6" t="s">
        <v>6</v>
      </c>
      <c r="E161" s="88"/>
      <c r="F161" s="20">
        <f t="shared" si="4"/>
        <v>0</v>
      </c>
    </row>
    <row r="162" spans="1:6" x14ac:dyDescent="0.25">
      <c r="A162" s="1">
        <v>112</v>
      </c>
      <c r="B162" s="21" t="s">
        <v>121</v>
      </c>
      <c r="C162" s="6">
        <v>1</v>
      </c>
      <c r="D162" s="6" t="s">
        <v>6</v>
      </c>
      <c r="E162" s="88"/>
      <c r="F162" s="20">
        <f t="shared" si="4"/>
        <v>0</v>
      </c>
    </row>
    <row r="163" spans="1:6" x14ac:dyDescent="0.25">
      <c r="A163" s="1">
        <v>113</v>
      </c>
      <c r="B163" s="21" t="s">
        <v>122</v>
      </c>
      <c r="C163" s="6">
        <v>1</v>
      </c>
      <c r="D163" s="6" t="s">
        <v>6</v>
      </c>
      <c r="E163" s="88"/>
      <c r="F163" s="20">
        <f t="shared" si="4"/>
        <v>0</v>
      </c>
    </row>
    <row r="164" spans="1:6" x14ac:dyDescent="0.25">
      <c r="A164" s="1">
        <v>114</v>
      </c>
      <c r="B164" s="21" t="s">
        <v>123</v>
      </c>
      <c r="C164" s="6">
        <v>1</v>
      </c>
      <c r="D164" s="6" t="s">
        <v>6</v>
      </c>
      <c r="E164" s="88"/>
      <c r="F164" s="20">
        <f t="shared" si="4"/>
        <v>0</v>
      </c>
    </row>
    <row r="165" spans="1:6" x14ac:dyDescent="0.25">
      <c r="A165" s="1">
        <v>115</v>
      </c>
      <c r="B165" s="21" t="s">
        <v>124</v>
      </c>
      <c r="C165" s="6">
        <v>1</v>
      </c>
      <c r="D165" s="6" t="s">
        <v>6</v>
      </c>
      <c r="E165" s="88"/>
      <c r="F165" s="20">
        <f t="shared" si="4"/>
        <v>0</v>
      </c>
    </row>
    <row r="166" spans="1:6" x14ac:dyDescent="0.25">
      <c r="A166" s="1">
        <v>116</v>
      </c>
      <c r="B166" s="21" t="s">
        <v>125</v>
      </c>
      <c r="C166" s="6">
        <v>1</v>
      </c>
      <c r="D166" s="6" t="s">
        <v>6</v>
      </c>
      <c r="E166" s="88"/>
      <c r="F166" s="20">
        <f t="shared" si="4"/>
        <v>0</v>
      </c>
    </row>
    <row r="167" spans="1:6" x14ac:dyDescent="0.25">
      <c r="A167" s="1">
        <v>117</v>
      </c>
      <c r="B167" s="21" t="s">
        <v>126</v>
      </c>
      <c r="C167" s="6">
        <v>1</v>
      </c>
      <c r="D167" s="6" t="s">
        <v>6</v>
      </c>
      <c r="E167" s="88"/>
      <c r="F167" s="20">
        <f t="shared" si="4"/>
        <v>0</v>
      </c>
    </row>
    <row r="168" spans="1:6" x14ac:dyDescent="0.25">
      <c r="A168" s="1">
        <v>118</v>
      </c>
      <c r="B168" s="21" t="s">
        <v>127</v>
      </c>
      <c r="C168" s="6">
        <v>1</v>
      </c>
      <c r="D168" s="6" t="s">
        <v>6</v>
      </c>
      <c r="E168" s="88"/>
      <c r="F168" s="20">
        <f t="shared" si="4"/>
        <v>0</v>
      </c>
    </row>
    <row r="169" spans="1:6" x14ac:dyDescent="0.25">
      <c r="A169" s="1">
        <v>119</v>
      </c>
      <c r="B169" s="21" t="s">
        <v>128</v>
      </c>
      <c r="C169" s="6">
        <v>1</v>
      </c>
      <c r="D169" s="6" t="s">
        <v>6</v>
      </c>
      <c r="E169" s="88"/>
      <c r="F169" s="20">
        <f t="shared" si="4"/>
        <v>0</v>
      </c>
    </row>
    <row r="170" spans="1:6" x14ac:dyDescent="0.25">
      <c r="A170" s="1">
        <v>120</v>
      </c>
      <c r="B170" s="21" t="s">
        <v>129</v>
      </c>
      <c r="C170" s="6">
        <v>1</v>
      </c>
      <c r="D170" s="6" t="s">
        <v>6</v>
      </c>
      <c r="E170" s="88"/>
      <c r="F170" s="20">
        <f t="shared" si="4"/>
        <v>0</v>
      </c>
    </row>
    <row r="171" spans="1:6" x14ac:dyDescent="0.25">
      <c r="A171" s="1">
        <v>121</v>
      </c>
      <c r="B171" s="21" t="s">
        <v>130</v>
      </c>
      <c r="C171" s="6">
        <v>1</v>
      </c>
      <c r="D171" s="6" t="s">
        <v>6</v>
      </c>
      <c r="E171" s="88"/>
      <c r="F171" s="20">
        <f t="shared" si="4"/>
        <v>0</v>
      </c>
    </row>
    <row r="172" spans="1:6" x14ac:dyDescent="0.25">
      <c r="A172" s="1">
        <v>122</v>
      </c>
      <c r="B172" s="21" t="s">
        <v>131</v>
      </c>
      <c r="C172" s="6">
        <v>1</v>
      </c>
      <c r="D172" s="6" t="s">
        <v>6</v>
      </c>
      <c r="E172" s="88"/>
      <c r="F172" s="20">
        <f t="shared" si="4"/>
        <v>0</v>
      </c>
    </row>
    <row r="173" spans="1:6" x14ac:dyDescent="0.25">
      <c r="A173" s="1">
        <v>123</v>
      </c>
      <c r="B173" s="22" t="s">
        <v>132</v>
      </c>
      <c r="C173" s="6">
        <v>1</v>
      </c>
      <c r="D173" s="6" t="s">
        <v>6</v>
      </c>
      <c r="E173" s="88"/>
      <c r="F173" s="20">
        <f t="shared" si="4"/>
        <v>0</v>
      </c>
    </row>
    <row r="174" spans="1:6" x14ac:dyDescent="0.25">
      <c r="A174" s="1">
        <v>124</v>
      </c>
      <c r="B174" s="22" t="s">
        <v>133</v>
      </c>
      <c r="C174" s="6">
        <v>1</v>
      </c>
      <c r="D174" s="6" t="s">
        <v>6</v>
      </c>
      <c r="E174" s="88"/>
      <c r="F174" s="20">
        <f t="shared" si="4"/>
        <v>0</v>
      </c>
    </row>
    <row r="175" spans="1:6" x14ac:dyDescent="0.25">
      <c r="A175" s="1">
        <v>125</v>
      </c>
      <c r="B175" s="21" t="s">
        <v>134</v>
      </c>
      <c r="C175" s="6">
        <v>1</v>
      </c>
      <c r="D175" s="6" t="s">
        <v>6</v>
      </c>
      <c r="E175" s="88"/>
      <c r="F175" s="20">
        <f t="shared" si="4"/>
        <v>0</v>
      </c>
    </row>
    <row r="176" spans="1:6" x14ac:dyDescent="0.25">
      <c r="A176" s="1">
        <v>126</v>
      </c>
      <c r="B176" s="21" t="s">
        <v>135</v>
      </c>
      <c r="C176" s="6">
        <v>1</v>
      </c>
      <c r="D176" s="6" t="s">
        <v>6</v>
      </c>
      <c r="E176" s="88"/>
      <c r="F176" s="20">
        <f t="shared" si="4"/>
        <v>0</v>
      </c>
    </row>
    <row r="177" spans="1:6" x14ac:dyDescent="0.25">
      <c r="A177" s="1">
        <v>127</v>
      </c>
      <c r="B177" s="21" t="s">
        <v>136</v>
      </c>
      <c r="C177" s="6">
        <v>1</v>
      </c>
      <c r="D177" s="6" t="s">
        <v>6</v>
      </c>
      <c r="E177" s="88"/>
      <c r="F177" s="20">
        <f t="shared" si="4"/>
        <v>0</v>
      </c>
    </row>
    <row r="178" spans="1:6" x14ac:dyDescent="0.25">
      <c r="A178" s="1">
        <v>128</v>
      </c>
      <c r="B178" s="21" t="s">
        <v>137</v>
      </c>
      <c r="C178" s="6">
        <v>1</v>
      </c>
      <c r="D178" s="6" t="s">
        <v>6</v>
      </c>
      <c r="E178" s="88"/>
      <c r="F178" s="20">
        <f t="shared" si="4"/>
        <v>0</v>
      </c>
    </row>
    <row r="179" spans="1:6" x14ac:dyDescent="0.25">
      <c r="A179" s="1">
        <v>129</v>
      </c>
      <c r="B179" s="21" t="s">
        <v>138</v>
      </c>
      <c r="C179" s="6">
        <v>1</v>
      </c>
      <c r="D179" s="6" t="s">
        <v>6</v>
      </c>
      <c r="E179" s="88"/>
      <c r="F179" s="20">
        <f t="shared" ref="F179:F207" si="5">C179*E179</f>
        <v>0</v>
      </c>
    </row>
    <row r="180" spans="1:6" x14ac:dyDescent="0.25">
      <c r="A180" s="1">
        <v>130</v>
      </c>
      <c r="B180" s="21" t="s">
        <v>139</v>
      </c>
      <c r="C180" s="6">
        <v>1</v>
      </c>
      <c r="D180" s="6" t="s">
        <v>6</v>
      </c>
      <c r="E180" s="88"/>
      <c r="F180" s="20">
        <f t="shared" si="5"/>
        <v>0</v>
      </c>
    </row>
    <row r="181" spans="1:6" x14ac:dyDescent="0.25">
      <c r="A181" s="1">
        <v>131</v>
      </c>
      <c r="B181" s="21" t="s">
        <v>140</v>
      </c>
      <c r="C181" s="6">
        <v>1</v>
      </c>
      <c r="D181" s="6" t="s">
        <v>6</v>
      </c>
      <c r="E181" s="88"/>
      <c r="F181" s="20">
        <f t="shared" si="5"/>
        <v>0</v>
      </c>
    </row>
    <row r="182" spans="1:6" x14ac:dyDescent="0.25">
      <c r="A182" s="1">
        <v>132</v>
      </c>
      <c r="B182" s="21" t="s">
        <v>141</v>
      </c>
      <c r="C182" s="6">
        <v>1</v>
      </c>
      <c r="D182" s="6" t="s">
        <v>6</v>
      </c>
      <c r="E182" s="88"/>
      <c r="F182" s="20">
        <f t="shared" si="5"/>
        <v>0</v>
      </c>
    </row>
    <row r="183" spans="1:6" x14ac:dyDescent="0.25">
      <c r="A183" s="1">
        <v>133</v>
      </c>
      <c r="B183" s="21" t="s">
        <v>142</v>
      </c>
      <c r="C183" s="6">
        <v>1</v>
      </c>
      <c r="D183" s="6" t="s">
        <v>6</v>
      </c>
      <c r="E183" s="88"/>
      <c r="F183" s="20">
        <f t="shared" si="5"/>
        <v>0</v>
      </c>
    </row>
    <row r="184" spans="1:6" x14ac:dyDescent="0.25">
      <c r="A184" s="1">
        <v>134</v>
      </c>
      <c r="B184" s="21" t="s">
        <v>143</v>
      </c>
      <c r="C184" s="6">
        <v>1</v>
      </c>
      <c r="D184" s="6" t="s">
        <v>6</v>
      </c>
      <c r="E184" s="88"/>
      <c r="F184" s="20">
        <f t="shared" si="5"/>
        <v>0</v>
      </c>
    </row>
    <row r="185" spans="1:6" x14ac:dyDescent="0.25">
      <c r="A185" s="1">
        <v>135</v>
      </c>
      <c r="B185" s="21" t="s">
        <v>144</v>
      </c>
      <c r="C185" s="6">
        <v>1</v>
      </c>
      <c r="D185" s="6" t="s">
        <v>6</v>
      </c>
      <c r="E185" s="88"/>
      <c r="F185" s="20">
        <f t="shared" si="5"/>
        <v>0</v>
      </c>
    </row>
    <row r="186" spans="1:6" x14ac:dyDescent="0.25">
      <c r="A186" s="1">
        <v>136</v>
      </c>
      <c r="B186" s="21" t="s">
        <v>145</v>
      </c>
      <c r="C186" s="6">
        <v>1</v>
      </c>
      <c r="D186" s="6" t="s">
        <v>6</v>
      </c>
      <c r="E186" s="88"/>
      <c r="F186" s="20">
        <f t="shared" si="5"/>
        <v>0</v>
      </c>
    </row>
    <row r="187" spans="1:6" x14ac:dyDescent="0.25">
      <c r="A187" s="1">
        <v>137</v>
      </c>
      <c r="B187" s="21" t="s">
        <v>146</v>
      </c>
      <c r="C187" s="6">
        <v>1</v>
      </c>
      <c r="D187" s="6" t="s">
        <v>6</v>
      </c>
      <c r="E187" s="88"/>
      <c r="F187" s="20">
        <f t="shared" si="5"/>
        <v>0</v>
      </c>
    </row>
    <row r="188" spans="1:6" x14ac:dyDescent="0.25">
      <c r="A188" s="1">
        <v>138</v>
      </c>
      <c r="B188" s="21" t="s">
        <v>147</v>
      </c>
      <c r="C188" s="6">
        <v>1</v>
      </c>
      <c r="D188" s="6" t="s">
        <v>6</v>
      </c>
      <c r="E188" s="88"/>
      <c r="F188" s="20">
        <f t="shared" si="5"/>
        <v>0</v>
      </c>
    </row>
    <row r="189" spans="1:6" x14ac:dyDescent="0.25">
      <c r="A189" s="1">
        <v>139</v>
      </c>
      <c r="B189" s="21" t="s">
        <v>148</v>
      </c>
      <c r="C189" s="6">
        <v>1</v>
      </c>
      <c r="D189" s="6" t="s">
        <v>6</v>
      </c>
      <c r="E189" s="88"/>
      <c r="F189" s="20">
        <f t="shared" si="5"/>
        <v>0</v>
      </c>
    </row>
    <row r="190" spans="1:6" x14ac:dyDescent="0.25">
      <c r="A190" s="1">
        <v>140</v>
      </c>
      <c r="B190" s="21" t="s">
        <v>149</v>
      </c>
      <c r="C190" s="6">
        <v>1</v>
      </c>
      <c r="D190" s="6" t="s">
        <v>6</v>
      </c>
      <c r="E190" s="88"/>
      <c r="F190" s="20">
        <f t="shared" si="5"/>
        <v>0</v>
      </c>
    </row>
    <row r="191" spans="1:6" x14ac:dyDescent="0.25">
      <c r="A191" s="1">
        <v>141</v>
      </c>
      <c r="B191" s="21" t="s">
        <v>150</v>
      </c>
      <c r="C191" s="6">
        <v>1</v>
      </c>
      <c r="D191" s="6" t="s">
        <v>6</v>
      </c>
      <c r="E191" s="88"/>
      <c r="F191" s="20">
        <f t="shared" si="5"/>
        <v>0</v>
      </c>
    </row>
    <row r="192" spans="1:6" x14ac:dyDescent="0.25">
      <c r="A192" s="1">
        <v>142</v>
      </c>
      <c r="B192" s="21" t="s">
        <v>151</v>
      </c>
      <c r="C192" s="6">
        <v>1</v>
      </c>
      <c r="D192" s="6" t="s">
        <v>6</v>
      </c>
      <c r="E192" s="88"/>
      <c r="F192" s="20">
        <f t="shared" si="5"/>
        <v>0</v>
      </c>
    </row>
    <row r="193" spans="1:6" x14ac:dyDescent="0.25">
      <c r="A193" s="1">
        <v>143</v>
      </c>
      <c r="B193" s="21" t="s">
        <v>152</v>
      </c>
      <c r="C193" s="6">
        <v>1</v>
      </c>
      <c r="D193" s="6" t="s">
        <v>6</v>
      </c>
      <c r="E193" s="88"/>
      <c r="F193" s="20">
        <f t="shared" si="5"/>
        <v>0</v>
      </c>
    </row>
    <row r="194" spans="1:6" x14ac:dyDescent="0.25">
      <c r="A194" s="1">
        <v>144</v>
      </c>
      <c r="B194" s="21" t="s">
        <v>153</v>
      </c>
      <c r="C194" s="6">
        <v>1</v>
      </c>
      <c r="D194" s="6" t="s">
        <v>6</v>
      </c>
      <c r="E194" s="88"/>
      <c r="F194" s="20">
        <f t="shared" si="5"/>
        <v>0</v>
      </c>
    </row>
    <row r="195" spans="1:6" x14ac:dyDescent="0.25">
      <c r="A195" s="1">
        <v>145</v>
      </c>
      <c r="B195" s="21" t="s">
        <v>154</v>
      </c>
      <c r="C195" s="6">
        <v>1</v>
      </c>
      <c r="D195" s="6" t="s">
        <v>6</v>
      </c>
      <c r="E195" s="88"/>
      <c r="F195" s="20">
        <f t="shared" si="5"/>
        <v>0</v>
      </c>
    </row>
    <row r="196" spans="1:6" x14ac:dyDescent="0.25">
      <c r="A196" s="1">
        <v>146</v>
      </c>
      <c r="B196" s="21" t="s">
        <v>155</v>
      </c>
      <c r="C196" s="6">
        <v>1</v>
      </c>
      <c r="D196" s="6" t="s">
        <v>6</v>
      </c>
      <c r="E196" s="88"/>
      <c r="F196" s="20">
        <f t="shared" si="5"/>
        <v>0</v>
      </c>
    </row>
    <row r="197" spans="1:6" x14ac:dyDescent="0.25">
      <c r="A197" s="1">
        <v>147</v>
      </c>
      <c r="B197" s="21" t="s">
        <v>156</v>
      </c>
      <c r="C197" s="6">
        <v>1</v>
      </c>
      <c r="D197" s="6" t="s">
        <v>6</v>
      </c>
      <c r="E197" s="88"/>
      <c r="F197" s="20">
        <f t="shared" si="5"/>
        <v>0</v>
      </c>
    </row>
    <row r="198" spans="1:6" x14ac:dyDescent="0.25">
      <c r="A198" s="1">
        <v>148</v>
      </c>
      <c r="B198" s="21" t="s">
        <v>157</v>
      </c>
      <c r="C198" s="6">
        <v>1</v>
      </c>
      <c r="D198" s="6" t="s">
        <v>6</v>
      </c>
      <c r="E198" s="88"/>
      <c r="F198" s="20">
        <f t="shared" si="5"/>
        <v>0</v>
      </c>
    </row>
    <row r="199" spans="1:6" x14ac:dyDescent="0.25">
      <c r="A199" s="1">
        <v>149</v>
      </c>
      <c r="B199" s="21" t="s">
        <v>158</v>
      </c>
      <c r="C199" s="6">
        <v>1</v>
      </c>
      <c r="D199" s="6" t="s">
        <v>6</v>
      </c>
      <c r="E199" s="88"/>
      <c r="F199" s="20">
        <f t="shared" si="5"/>
        <v>0</v>
      </c>
    </row>
    <row r="200" spans="1:6" x14ac:dyDescent="0.25">
      <c r="A200" s="1">
        <v>150</v>
      </c>
      <c r="B200" s="21" t="s">
        <v>159</v>
      </c>
      <c r="C200" s="6">
        <v>1</v>
      </c>
      <c r="D200" s="6" t="s">
        <v>6</v>
      </c>
      <c r="E200" s="88"/>
      <c r="F200" s="20">
        <f t="shared" si="5"/>
        <v>0</v>
      </c>
    </row>
    <row r="201" spans="1:6" x14ac:dyDescent="0.25">
      <c r="A201" s="1">
        <v>151</v>
      </c>
      <c r="B201" s="21" t="s">
        <v>160</v>
      </c>
      <c r="C201" s="6">
        <v>1</v>
      </c>
      <c r="D201" s="6" t="s">
        <v>6</v>
      </c>
      <c r="E201" s="88"/>
      <c r="F201" s="20">
        <f t="shared" si="5"/>
        <v>0</v>
      </c>
    </row>
    <row r="202" spans="1:6" x14ac:dyDescent="0.25">
      <c r="A202" s="1">
        <v>152</v>
      </c>
      <c r="B202" s="21" t="s">
        <v>161</v>
      </c>
      <c r="C202" s="6">
        <v>1</v>
      </c>
      <c r="D202" s="6" t="s">
        <v>6</v>
      </c>
      <c r="E202" s="88"/>
      <c r="F202" s="20">
        <f t="shared" si="5"/>
        <v>0</v>
      </c>
    </row>
    <row r="203" spans="1:6" x14ac:dyDescent="0.25">
      <c r="A203" s="1">
        <v>153</v>
      </c>
      <c r="B203" s="21" t="s">
        <v>162</v>
      </c>
      <c r="C203" s="6">
        <v>1</v>
      </c>
      <c r="D203" s="6" t="s">
        <v>6</v>
      </c>
      <c r="E203" s="88"/>
      <c r="F203" s="20">
        <f t="shared" si="5"/>
        <v>0</v>
      </c>
    </row>
    <row r="204" spans="1:6" x14ac:dyDescent="0.25">
      <c r="A204" s="1">
        <v>154</v>
      </c>
      <c r="B204" s="21" t="s">
        <v>163</v>
      </c>
      <c r="C204" s="6">
        <v>1</v>
      </c>
      <c r="D204" s="6" t="s">
        <v>6</v>
      </c>
      <c r="E204" s="88"/>
      <c r="F204" s="20">
        <f t="shared" si="5"/>
        <v>0</v>
      </c>
    </row>
    <row r="205" spans="1:6" x14ac:dyDescent="0.25">
      <c r="A205" s="1">
        <v>155</v>
      </c>
      <c r="B205" s="21" t="s">
        <v>164</v>
      </c>
      <c r="C205" s="6">
        <v>1</v>
      </c>
      <c r="D205" s="6" t="s">
        <v>6</v>
      </c>
      <c r="E205" s="88"/>
      <c r="F205" s="20">
        <f t="shared" si="5"/>
        <v>0</v>
      </c>
    </row>
    <row r="206" spans="1:6" x14ac:dyDescent="0.25">
      <c r="A206" s="1">
        <v>156</v>
      </c>
      <c r="B206" s="21" t="s">
        <v>165</v>
      </c>
      <c r="C206" s="6">
        <v>1</v>
      </c>
      <c r="D206" s="6" t="s">
        <v>6</v>
      </c>
      <c r="E206" s="88"/>
      <c r="F206" s="20">
        <f t="shared" si="5"/>
        <v>0</v>
      </c>
    </row>
    <row r="207" spans="1:6" x14ac:dyDescent="0.25">
      <c r="A207" s="1">
        <v>157</v>
      </c>
      <c r="B207" s="21" t="s">
        <v>166</v>
      </c>
      <c r="C207" s="6">
        <v>1</v>
      </c>
      <c r="D207" s="6" t="s">
        <v>6</v>
      </c>
      <c r="E207" s="88"/>
      <c r="F207" s="20">
        <f t="shared" si="5"/>
        <v>0</v>
      </c>
    </row>
    <row r="208" spans="1:6" x14ac:dyDescent="0.25">
      <c r="A208" s="1">
        <v>158</v>
      </c>
      <c r="B208" s="21" t="s">
        <v>167</v>
      </c>
      <c r="C208" s="6">
        <v>1</v>
      </c>
      <c r="D208" s="6" t="s">
        <v>6</v>
      </c>
      <c r="E208" s="88"/>
      <c r="F208" s="20">
        <f t="shared" ref="F208:F220" si="6">C208*E208</f>
        <v>0</v>
      </c>
    </row>
    <row r="209" spans="1:6" x14ac:dyDescent="0.25">
      <c r="A209" s="1">
        <v>159</v>
      </c>
      <c r="B209" s="21" t="s">
        <v>168</v>
      </c>
      <c r="C209" s="6">
        <v>1</v>
      </c>
      <c r="D209" s="6" t="s">
        <v>6</v>
      </c>
      <c r="E209" s="88"/>
      <c r="F209" s="20">
        <f t="shared" si="6"/>
        <v>0</v>
      </c>
    </row>
    <row r="210" spans="1:6" x14ac:dyDescent="0.25">
      <c r="A210" s="1">
        <v>160</v>
      </c>
      <c r="B210" s="21" t="s">
        <v>169</v>
      </c>
      <c r="C210" s="6">
        <v>1</v>
      </c>
      <c r="D210" s="6" t="s">
        <v>6</v>
      </c>
      <c r="E210" s="88"/>
      <c r="F210" s="20">
        <f t="shared" si="6"/>
        <v>0</v>
      </c>
    </row>
    <row r="211" spans="1:6" x14ac:dyDescent="0.25">
      <c r="A211" s="1">
        <v>161</v>
      </c>
      <c r="B211" s="21" t="s">
        <v>170</v>
      </c>
      <c r="C211" s="6">
        <v>1</v>
      </c>
      <c r="D211" s="6" t="s">
        <v>6</v>
      </c>
      <c r="E211" s="88"/>
      <c r="F211" s="20">
        <f t="shared" si="6"/>
        <v>0</v>
      </c>
    </row>
    <row r="212" spans="1:6" x14ac:dyDescent="0.25">
      <c r="A212" s="1">
        <v>162</v>
      </c>
      <c r="B212" s="21" t="s">
        <v>171</v>
      </c>
      <c r="C212" s="6">
        <v>1</v>
      </c>
      <c r="D212" s="6" t="s">
        <v>6</v>
      </c>
      <c r="E212" s="88"/>
      <c r="F212" s="20">
        <f t="shared" si="6"/>
        <v>0</v>
      </c>
    </row>
    <row r="213" spans="1:6" x14ac:dyDescent="0.25">
      <c r="A213" s="1">
        <v>163</v>
      </c>
      <c r="B213" s="21" t="s">
        <v>172</v>
      </c>
      <c r="C213" s="6">
        <v>1</v>
      </c>
      <c r="D213" s="6" t="s">
        <v>6</v>
      </c>
      <c r="E213" s="88"/>
      <c r="F213" s="20">
        <f t="shared" si="6"/>
        <v>0</v>
      </c>
    </row>
    <row r="214" spans="1:6" x14ac:dyDescent="0.25">
      <c r="A214" s="1">
        <v>164</v>
      </c>
      <c r="B214" s="21" t="s">
        <v>173</v>
      </c>
      <c r="C214" s="6">
        <v>1</v>
      </c>
      <c r="D214" s="6" t="s">
        <v>6</v>
      </c>
      <c r="E214" s="88"/>
      <c r="F214" s="20">
        <f t="shared" si="6"/>
        <v>0</v>
      </c>
    </row>
    <row r="215" spans="1:6" x14ac:dyDescent="0.25">
      <c r="A215" s="1">
        <v>165</v>
      </c>
      <c r="B215" s="21" t="s">
        <v>174</v>
      </c>
      <c r="C215" s="6">
        <v>1</v>
      </c>
      <c r="D215" s="6" t="s">
        <v>6</v>
      </c>
      <c r="E215" s="88"/>
      <c r="F215" s="20">
        <f t="shared" si="6"/>
        <v>0</v>
      </c>
    </row>
    <row r="216" spans="1:6" x14ac:dyDescent="0.25">
      <c r="A216" s="1">
        <v>166</v>
      </c>
      <c r="B216" s="21" t="s">
        <v>169</v>
      </c>
      <c r="C216" s="6">
        <v>1</v>
      </c>
      <c r="D216" s="6" t="s">
        <v>6</v>
      </c>
      <c r="E216" s="88"/>
      <c r="F216" s="20">
        <f t="shared" si="6"/>
        <v>0</v>
      </c>
    </row>
    <row r="217" spans="1:6" x14ac:dyDescent="0.25">
      <c r="A217" s="1">
        <v>167</v>
      </c>
      <c r="B217" s="21" t="s">
        <v>175</v>
      </c>
      <c r="C217" s="6">
        <v>1</v>
      </c>
      <c r="D217" s="6" t="s">
        <v>6</v>
      </c>
      <c r="E217" s="88"/>
      <c r="F217" s="20">
        <f t="shared" si="6"/>
        <v>0</v>
      </c>
    </row>
    <row r="218" spans="1:6" x14ac:dyDescent="0.25">
      <c r="A218" s="1">
        <v>168</v>
      </c>
      <c r="B218" s="21" t="s">
        <v>176</v>
      </c>
      <c r="C218" s="6">
        <v>1</v>
      </c>
      <c r="D218" s="6" t="s">
        <v>6</v>
      </c>
      <c r="E218" s="88"/>
      <c r="F218" s="20">
        <f t="shared" si="6"/>
        <v>0</v>
      </c>
    </row>
    <row r="219" spans="1:6" x14ac:dyDescent="0.25">
      <c r="A219" s="1">
        <v>169</v>
      </c>
      <c r="B219" s="21" t="s">
        <v>177</v>
      </c>
      <c r="C219" s="6">
        <v>1</v>
      </c>
      <c r="D219" s="6" t="s">
        <v>6</v>
      </c>
      <c r="E219" s="88"/>
      <c r="F219" s="20">
        <f t="shared" si="6"/>
        <v>0</v>
      </c>
    </row>
    <row r="220" spans="1:6" x14ac:dyDescent="0.25">
      <c r="A220" s="1">
        <v>170</v>
      </c>
      <c r="B220" s="23" t="s">
        <v>178</v>
      </c>
      <c r="C220" s="6">
        <v>1</v>
      </c>
      <c r="D220" s="6" t="s">
        <v>7</v>
      </c>
      <c r="E220" s="88"/>
      <c r="F220" s="20">
        <f t="shared" si="6"/>
        <v>0</v>
      </c>
    </row>
    <row r="221" spans="1:6" x14ac:dyDescent="0.25">
      <c r="A221" s="18"/>
      <c r="B221" s="18"/>
      <c r="C221" s="19"/>
      <c r="D221" s="19"/>
      <c r="E221" s="30"/>
      <c r="F221" s="30"/>
    </row>
    <row r="222" spans="1:6" x14ac:dyDescent="0.25">
      <c r="A222" s="18"/>
      <c r="B222" s="18"/>
      <c r="C222" s="19"/>
      <c r="D222" s="19"/>
      <c r="E222" s="30"/>
      <c r="F222" s="30"/>
    </row>
    <row r="223" spans="1:6" x14ac:dyDescent="0.25">
      <c r="A223" s="1">
        <v>171</v>
      </c>
      <c r="B223" s="10" t="s">
        <v>179</v>
      </c>
      <c r="C223" s="6">
        <v>1</v>
      </c>
      <c r="D223" s="6" t="s">
        <v>6</v>
      </c>
      <c r="E223" s="88"/>
      <c r="F223" s="20">
        <f t="shared" ref="F223:F250" si="7">C223*E223</f>
        <v>0</v>
      </c>
    </row>
    <row r="224" spans="1:6" x14ac:dyDescent="0.25">
      <c r="A224" s="1">
        <v>172</v>
      </c>
      <c r="B224" s="24" t="s">
        <v>180</v>
      </c>
      <c r="C224" s="6">
        <v>1</v>
      </c>
      <c r="D224" s="6" t="s">
        <v>6</v>
      </c>
      <c r="E224" s="88"/>
      <c r="F224" s="20">
        <f t="shared" si="7"/>
        <v>0</v>
      </c>
    </row>
    <row r="225" spans="1:6" x14ac:dyDescent="0.25">
      <c r="A225" s="1">
        <v>173</v>
      </c>
      <c r="B225" s="24" t="s">
        <v>181</v>
      </c>
      <c r="C225" s="6">
        <v>1</v>
      </c>
      <c r="D225" s="6" t="s">
        <v>6</v>
      </c>
      <c r="E225" s="88"/>
      <c r="F225" s="20">
        <f t="shared" si="7"/>
        <v>0</v>
      </c>
    </row>
    <row r="226" spans="1:6" x14ac:dyDescent="0.25">
      <c r="A226" s="1">
        <v>174</v>
      </c>
      <c r="B226" s="24" t="s">
        <v>182</v>
      </c>
      <c r="C226" s="6">
        <v>1</v>
      </c>
      <c r="D226" s="6" t="s">
        <v>6</v>
      </c>
      <c r="E226" s="88"/>
      <c r="F226" s="20">
        <f t="shared" si="7"/>
        <v>0</v>
      </c>
    </row>
    <row r="227" spans="1:6" x14ac:dyDescent="0.25">
      <c r="A227" s="1">
        <v>175</v>
      </c>
      <c r="B227" s="24" t="s">
        <v>183</v>
      </c>
      <c r="C227" s="6">
        <v>1</v>
      </c>
      <c r="D227" s="6" t="s">
        <v>6</v>
      </c>
      <c r="E227" s="88"/>
      <c r="F227" s="20">
        <f t="shared" si="7"/>
        <v>0</v>
      </c>
    </row>
    <row r="228" spans="1:6" x14ac:dyDescent="0.25">
      <c r="A228" s="1">
        <v>176</v>
      </c>
      <c r="B228" s="10" t="s">
        <v>184</v>
      </c>
      <c r="C228" s="6">
        <v>1</v>
      </c>
      <c r="D228" s="6" t="s">
        <v>6</v>
      </c>
      <c r="E228" s="88"/>
      <c r="F228" s="20">
        <f t="shared" si="7"/>
        <v>0</v>
      </c>
    </row>
    <row r="229" spans="1:6" x14ac:dyDescent="0.25">
      <c r="A229" s="1">
        <v>177</v>
      </c>
      <c r="B229" s="16" t="s">
        <v>185</v>
      </c>
      <c r="C229" s="6">
        <v>1</v>
      </c>
      <c r="D229" s="6" t="s">
        <v>6</v>
      </c>
      <c r="E229" s="88"/>
      <c r="F229" s="20">
        <f t="shared" si="7"/>
        <v>0</v>
      </c>
    </row>
    <row r="230" spans="1:6" x14ac:dyDescent="0.25">
      <c r="A230" s="1">
        <v>178</v>
      </c>
      <c r="B230" s="10" t="s">
        <v>186</v>
      </c>
      <c r="C230" s="6">
        <v>1</v>
      </c>
      <c r="D230" s="6" t="s">
        <v>6</v>
      </c>
      <c r="E230" s="88"/>
      <c r="F230" s="20">
        <f t="shared" si="7"/>
        <v>0</v>
      </c>
    </row>
    <row r="231" spans="1:6" x14ac:dyDescent="0.25">
      <c r="A231" s="1">
        <v>179</v>
      </c>
      <c r="B231" s="10" t="s">
        <v>187</v>
      </c>
      <c r="C231" s="6">
        <v>1</v>
      </c>
      <c r="D231" s="6" t="s">
        <v>6</v>
      </c>
      <c r="E231" s="88"/>
      <c r="F231" s="20">
        <f t="shared" si="7"/>
        <v>0</v>
      </c>
    </row>
    <row r="232" spans="1:6" x14ac:dyDescent="0.25">
      <c r="A232" s="1">
        <v>180</v>
      </c>
      <c r="B232" s="10" t="s">
        <v>188</v>
      </c>
      <c r="C232" s="6">
        <v>1</v>
      </c>
      <c r="D232" s="6" t="s">
        <v>6</v>
      </c>
      <c r="E232" s="88"/>
      <c r="F232" s="20">
        <f t="shared" si="7"/>
        <v>0</v>
      </c>
    </row>
    <row r="233" spans="1:6" x14ac:dyDescent="0.25">
      <c r="A233" s="1">
        <v>181</v>
      </c>
      <c r="B233" s="25" t="s">
        <v>189</v>
      </c>
      <c r="C233" s="6">
        <v>1</v>
      </c>
      <c r="D233" s="6" t="s">
        <v>6</v>
      </c>
      <c r="E233" s="88"/>
      <c r="F233" s="20">
        <f t="shared" si="7"/>
        <v>0</v>
      </c>
    </row>
    <row r="234" spans="1:6" x14ac:dyDescent="0.25">
      <c r="A234" s="1">
        <v>182</v>
      </c>
      <c r="B234" s="26" t="s">
        <v>190</v>
      </c>
      <c r="C234" s="6">
        <v>1</v>
      </c>
      <c r="D234" s="6" t="s">
        <v>6</v>
      </c>
      <c r="E234" s="88"/>
      <c r="F234" s="20">
        <f t="shared" si="7"/>
        <v>0</v>
      </c>
    </row>
    <row r="235" spans="1:6" x14ac:dyDescent="0.25">
      <c r="A235" s="1">
        <v>183</v>
      </c>
      <c r="B235" s="26" t="s">
        <v>191</v>
      </c>
      <c r="C235" s="6">
        <v>1</v>
      </c>
      <c r="D235" s="6" t="s">
        <v>6</v>
      </c>
      <c r="E235" s="88"/>
      <c r="F235" s="20">
        <f t="shared" si="7"/>
        <v>0</v>
      </c>
    </row>
    <row r="236" spans="1:6" x14ac:dyDescent="0.25">
      <c r="A236" s="1">
        <v>184</v>
      </c>
      <c r="B236" s="10" t="s">
        <v>192</v>
      </c>
      <c r="C236" s="6">
        <v>1</v>
      </c>
      <c r="D236" s="6" t="s">
        <v>6</v>
      </c>
      <c r="E236" s="88"/>
      <c r="F236" s="20">
        <f t="shared" si="7"/>
        <v>0</v>
      </c>
    </row>
    <row r="237" spans="1:6" x14ac:dyDescent="0.25">
      <c r="A237" s="1">
        <v>185</v>
      </c>
      <c r="B237" s="10" t="s">
        <v>193</v>
      </c>
      <c r="C237" s="6">
        <v>1</v>
      </c>
      <c r="D237" s="6" t="s">
        <v>6</v>
      </c>
      <c r="E237" s="88"/>
      <c r="F237" s="20">
        <f t="shared" si="7"/>
        <v>0</v>
      </c>
    </row>
    <row r="238" spans="1:6" x14ac:dyDescent="0.25">
      <c r="A238" s="1">
        <v>186</v>
      </c>
      <c r="B238" s="24" t="s">
        <v>194</v>
      </c>
      <c r="C238" s="6">
        <v>1</v>
      </c>
      <c r="D238" s="6" t="s">
        <v>6</v>
      </c>
      <c r="E238" s="88"/>
      <c r="F238" s="20">
        <f t="shared" si="7"/>
        <v>0</v>
      </c>
    </row>
    <row r="239" spans="1:6" x14ac:dyDescent="0.25">
      <c r="A239" s="1">
        <v>187</v>
      </c>
      <c r="B239" s="24" t="s">
        <v>195</v>
      </c>
      <c r="C239" s="6">
        <v>1</v>
      </c>
      <c r="D239" s="6" t="s">
        <v>6</v>
      </c>
      <c r="E239" s="88"/>
      <c r="F239" s="20">
        <f t="shared" si="7"/>
        <v>0</v>
      </c>
    </row>
    <row r="240" spans="1:6" x14ac:dyDescent="0.25">
      <c r="A240" s="1">
        <v>188</v>
      </c>
      <c r="B240" s="24" t="s">
        <v>196</v>
      </c>
      <c r="C240" s="6">
        <v>1</v>
      </c>
      <c r="D240" s="6" t="s">
        <v>6</v>
      </c>
      <c r="E240" s="88"/>
      <c r="F240" s="20">
        <f t="shared" si="7"/>
        <v>0</v>
      </c>
    </row>
    <row r="241" spans="1:6" x14ac:dyDescent="0.25">
      <c r="A241" s="1">
        <v>189</v>
      </c>
      <c r="B241" s="24" t="s">
        <v>197</v>
      </c>
      <c r="C241" s="6">
        <v>1</v>
      </c>
      <c r="D241" s="6" t="s">
        <v>6</v>
      </c>
      <c r="E241" s="88"/>
      <c r="F241" s="20">
        <f t="shared" si="7"/>
        <v>0</v>
      </c>
    </row>
    <row r="242" spans="1:6" x14ac:dyDescent="0.25">
      <c r="A242" s="1">
        <v>190</v>
      </c>
      <c r="B242" s="24" t="s">
        <v>198</v>
      </c>
      <c r="C242" s="6">
        <v>1</v>
      </c>
      <c r="D242" s="6" t="s">
        <v>6</v>
      </c>
      <c r="E242" s="88"/>
      <c r="F242" s="20">
        <f t="shared" si="7"/>
        <v>0</v>
      </c>
    </row>
    <row r="243" spans="1:6" x14ac:dyDescent="0.25">
      <c r="A243" s="1">
        <v>191</v>
      </c>
      <c r="B243" s="24" t="s">
        <v>199</v>
      </c>
      <c r="C243" s="6">
        <v>1</v>
      </c>
      <c r="D243" s="6" t="s">
        <v>6</v>
      </c>
      <c r="E243" s="88"/>
      <c r="F243" s="20">
        <f t="shared" si="7"/>
        <v>0</v>
      </c>
    </row>
    <row r="244" spans="1:6" x14ac:dyDescent="0.25">
      <c r="A244" s="1">
        <v>192</v>
      </c>
      <c r="B244" s="24" t="s">
        <v>200</v>
      </c>
      <c r="C244" s="6">
        <v>1</v>
      </c>
      <c r="D244" s="6" t="s">
        <v>6</v>
      </c>
      <c r="E244" s="88"/>
      <c r="F244" s="20">
        <f t="shared" si="7"/>
        <v>0</v>
      </c>
    </row>
    <row r="245" spans="1:6" x14ac:dyDescent="0.25">
      <c r="A245" s="1">
        <v>193</v>
      </c>
      <c r="B245" s="24" t="s">
        <v>201</v>
      </c>
      <c r="C245" s="6">
        <v>1</v>
      </c>
      <c r="D245" s="6" t="s">
        <v>6</v>
      </c>
      <c r="E245" s="88"/>
      <c r="F245" s="20">
        <f t="shared" si="7"/>
        <v>0</v>
      </c>
    </row>
    <row r="246" spans="1:6" x14ac:dyDescent="0.25">
      <c r="A246" s="1">
        <v>194</v>
      </c>
      <c r="B246" s="24" t="s">
        <v>202</v>
      </c>
      <c r="C246" s="6">
        <v>1</v>
      </c>
      <c r="D246" s="6" t="s">
        <v>6</v>
      </c>
      <c r="E246" s="88"/>
      <c r="F246" s="20">
        <f t="shared" si="7"/>
        <v>0</v>
      </c>
    </row>
    <row r="247" spans="1:6" x14ac:dyDescent="0.25">
      <c r="A247" s="1">
        <v>195</v>
      </c>
      <c r="B247" s="24" t="s">
        <v>203</v>
      </c>
      <c r="C247" s="6">
        <v>1</v>
      </c>
      <c r="D247" s="6" t="s">
        <v>6</v>
      </c>
      <c r="E247" s="88"/>
      <c r="F247" s="20">
        <f t="shared" si="7"/>
        <v>0</v>
      </c>
    </row>
    <row r="248" spans="1:6" x14ac:dyDescent="0.25">
      <c r="A248" s="1">
        <v>196</v>
      </c>
      <c r="B248" s="24" t="s">
        <v>204</v>
      </c>
      <c r="C248" s="6">
        <v>1</v>
      </c>
      <c r="D248" s="6" t="s">
        <v>6</v>
      </c>
      <c r="E248" s="88"/>
      <c r="F248" s="20">
        <f t="shared" si="7"/>
        <v>0</v>
      </c>
    </row>
    <row r="249" spans="1:6" x14ac:dyDescent="0.25">
      <c r="A249" s="1">
        <v>197</v>
      </c>
      <c r="B249" s="24" t="s">
        <v>205</v>
      </c>
      <c r="C249" s="6">
        <v>1</v>
      </c>
      <c r="D249" s="6" t="s">
        <v>6</v>
      </c>
      <c r="E249" s="88"/>
      <c r="F249" s="20">
        <f t="shared" si="7"/>
        <v>0</v>
      </c>
    </row>
    <row r="250" spans="1:6" x14ac:dyDescent="0.25">
      <c r="A250" s="1">
        <v>198</v>
      </c>
      <c r="B250" s="27" t="s">
        <v>206</v>
      </c>
      <c r="C250" s="6">
        <v>1</v>
      </c>
      <c r="D250" s="6" t="s">
        <v>6</v>
      </c>
      <c r="E250" s="88"/>
      <c r="F250" s="20">
        <f t="shared" si="7"/>
        <v>0</v>
      </c>
    </row>
    <row r="251" spans="1:6" x14ac:dyDescent="0.25">
      <c r="A251" s="18"/>
      <c r="B251" s="18"/>
      <c r="C251" s="19"/>
      <c r="D251" s="19"/>
      <c r="E251" s="30"/>
      <c r="F251" s="19"/>
    </row>
    <row r="252" spans="1:6" x14ac:dyDescent="0.25">
      <c r="A252" s="18"/>
      <c r="B252" s="18"/>
      <c r="C252" s="19"/>
      <c r="D252" s="19"/>
      <c r="E252" s="30"/>
      <c r="F252" s="19"/>
    </row>
    <row r="253" spans="1:6" x14ac:dyDescent="0.25">
      <c r="A253" s="1">
        <v>199</v>
      </c>
      <c r="B253" s="28" t="s">
        <v>207</v>
      </c>
      <c r="C253" s="6">
        <v>1</v>
      </c>
      <c r="D253" s="6" t="s">
        <v>6</v>
      </c>
      <c r="E253" s="88"/>
      <c r="F253" s="20">
        <f t="shared" ref="F253:F258" si="8">C253*E253</f>
        <v>0</v>
      </c>
    </row>
    <row r="254" spans="1:6" x14ac:dyDescent="0.25">
      <c r="A254" s="1">
        <v>200</v>
      </c>
      <c r="B254" s="28" t="s">
        <v>208</v>
      </c>
      <c r="C254" s="6">
        <v>1</v>
      </c>
      <c r="D254" s="6" t="s">
        <v>6</v>
      </c>
      <c r="E254" s="88"/>
      <c r="F254" s="20">
        <f t="shared" si="8"/>
        <v>0</v>
      </c>
    </row>
    <row r="255" spans="1:6" x14ac:dyDescent="0.25">
      <c r="A255" s="1">
        <v>201</v>
      </c>
      <c r="B255" s="28" t="s">
        <v>209</v>
      </c>
      <c r="C255" s="6">
        <v>1</v>
      </c>
      <c r="D255" s="6" t="s">
        <v>6</v>
      </c>
      <c r="E255" s="88"/>
      <c r="F255" s="20">
        <f t="shared" si="8"/>
        <v>0</v>
      </c>
    </row>
    <row r="256" spans="1:6" x14ac:dyDescent="0.25">
      <c r="A256" s="1">
        <v>202</v>
      </c>
      <c r="B256" s="28" t="s">
        <v>210</v>
      </c>
      <c r="C256" s="6">
        <v>1</v>
      </c>
      <c r="D256" s="6" t="s">
        <v>6</v>
      </c>
      <c r="E256" s="88"/>
      <c r="F256" s="20">
        <f t="shared" si="8"/>
        <v>0</v>
      </c>
    </row>
    <row r="257" spans="1:6" ht="30" x14ac:dyDescent="0.25">
      <c r="A257" s="1">
        <v>203</v>
      </c>
      <c r="B257" s="28" t="s">
        <v>211</v>
      </c>
      <c r="C257" s="6">
        <v>1</v>
      </c>
      <c r="D257" s="6" t="s">
        <v>6</v>
      </c>
      <c r="E257" s="88"/>
      <c r="F257" s="20">
        <f t="shared" si="8"/>
        <v>0</v>
      </c>
    </row>
    <row r="258" spans="1:6" x14ac:dyDescent="0.25">
      <c r="A258" s="1">
        <v>204</v>
      </c>
      <c r="B258" s="28" t="s">
        <v>212</v>
      </c>
      <c r="C258" s="6">
        <v>1</v>
      </c>
      <c r="D258" s="6" t="s">
        <v>6</v>
      </c>
      <c r="E258" s="88"/>
      <c r="F258" s="20">
        <f t="shared" si="8"/>
        <v>0</v>
      </c>
    </row>
    <row r="259" spans="1:6" x14ac:dyDescent="0.25">
      <c r="A259" s="18"/>
      <c r="B259" s="18"/>
      <c r="C259" s="19"/>
      <c r="D259" s="19"/>
      <c r="E259" s="30"/>
      <c r="F259" s="19"/>
    </row>
    <row r="260" spans="1:6" x14ac:dyDescent="0.25">
      <c r="A260" s="18"/>
      <c r="B260" s="18"/>
      <c r="C260" s="19"/>
      <c r="D260" s="19"/>
      <c r="E260" s="30"/>
      <c r="F260" s="19"/>
    </row>
    <row r="261" spans="1:6" x14ac:dyDescent="0.25">
      <c r="A261" s="1">
        <v>205</v>
      </c>
      <c r="B261" s="26" t="s">
        <v>213</v>
      </c>
      <c r="C261" s="6">
        <v>1</v>
      </c>
      <c r="D261" s="6" t="s">
        <v>6</v>
      </c>
      <c r="E261" s="88"/>
      <c r="F261" s="20">
        <f>C261*E261</f>
        <v>0</v>
      </c>
    </row>
    <row r="262" spans="1:6" ht="30" x14ac:dyDescent="0.25">
      <c r="A262" s="1">
        <v>206</v>
      </c>
      <c r="B262" s="29" t="s">
        <v>214</v>
      </c>
      <c r="C262" s="6">
        <v>1</v>
      </c>
      <c r="D262" s="6" t="s">
        <v>6</v>
      </c>
      <c r="E262" s="88"/>
      <c r="F262" s="20">
        <f>C262*E262</f>
        <v>0</v>
      </c>
    </row>
    <row r="263" spans="1:6" x14ac:dyDescent="0.25">
      <c r="A263" s="18"/>
      <c r="B263" s="18"/>
      <c r="C263" s="19"/>
      <c r="D263" s="19"/>
      <c r="E263" s="30"/>
      <c r="F263" s="19"/>
    </row>
    <row r="264" spans="1:6" x14ac:dyDescent="0.25">
      <c r="A264" s="18"/>
      <c r="B264" s="18" t="s">
        <v>288</v>
      </c>
      <c r="C264" s="19"/>
      <c r="D264" s="19"/>
      <c r="E264" s="30"/>
      <c r="F264" s="19"/>
    </row>
    <row r="265" spans="1:6" x14ac:dyDescent="0.25">
      <c r="A265" s="7">
        <v>207</v>
      </c>
      <c r="B265" s="26" t="s">
        <v>264</v>
      </c>
      <c r="C265" s="65">
        <v>1</v>
      </c>
      <c r="D265" s="65" t="s">
        <v>6</v>
      </c>
      <c r="E265" s="89"/>
      <c r="F265" s="66">
        <f t="shared" ref="F265:F288" si="9">C265*E265</f>
        <v>0</v>
      </c>
    </row>
    <row r="266" spans="1:6" x14ac:dyDescent="0.25">
      <c r="A266" s="7">
        <v>208</v>
      </c>
      <c r="B266" s="26" t="s">
        <v>265</v>
      </c>
      <c r="C266" s="65">
        <v>1</v>
      </c>
      <c r="D266" s="65" t="s">
        <v>6</v>
      </c>
      <c r="E266" s="89"/>
      <c r="F266" s="66">
        <f t="shared" si="9"/>
        <v>0</v>
      </c>
    </row>
    <row r="267" spans="1:6" x14ac:dyDescent="0.25">
      <c r="A267" s="7">
        <v>209</v>
      </c>
      <c r="B267" s="26" t="s">
        <v>266</v>
      </c>
      <c r="C267" s="65">
        <v>1</v>
      </c>
      <c r="D267" s="65" t="s">
        <v>6</v>
      </c>
      <c r="E267" s="89"/>
      <c r="F267" s="66">
        <f t="shared" si="9"/>
        <v>0</v>
      </c>
    </row>
    <row r="268" spans="1:6" x14ac:dyDescent="0.25">
      <c r="A268" s="7">
        <v>210</v>
      </c>
      <c r="B268" s="26" t="s">
        <v>267</v>
      </c>
      <c r="C268" s="65">
        <v>1</v>
      </c>
      <c r="D268" s="65" t="s">
        <v>6</v>
      </c>
      <c r="E268" s="89"/>
      <c r="F268" s="66">
        <f t="shared" si="9"/>
        <v>0</v>
      </c>
    </row>
    <row r="269" spans="1:6" x14ac:dyDescent="0.25">
      <c r="A269" s="7">
        <v>211</v>
      </c>
      <c r="B269" s="26" t="s">
        <v>268</v>
      </c>
      <c r="C269" s="65">
        <v>1</v>
      </c>
      <c r="D269" s="65" t="s">
        <v>6</v>
      </c>
      <c r="E269" s="89"/>
      <c r="F269" s="66">
        <f t="shared" si="9"/>
        <v>0</v>
      </c>
    </row>
    <row r="270" spans="1:6" x14ac:dyDescent="0.25">
      <c r="A270" s="7">
        <v>212</v>
      </c>
      <c r="B270" s="26" t="s">
        <v>269</v>
      </c>
      <c r="C270" s="65">
        <v>1</v>
      </c>
      <c r="D270" s="65" t="s">
        <v>6</v>
      </c>
      <c r="E270" s="89"/>
      <c r="F270" s="66">
        <f t="shared" si="9"/>
        <v>0</v>
      </c>
    </row>
    <row r="271" spans="1:6" x14ac:dyDescent="0.25">
      <c r="A271" s="7">
        <v>213</v>
      </c>
      <c r="B271" s="26" t="s">
        <v>270</v>
      </c>
      <c r="C271" s="65">
        <v>1</v>
      </c>
      <c r="D271" s="65" t="s">
        <v>6</v>
      </c>
      <c r="E271" s="89"/>
      <c r="F271" s="66">
        <f t="shared" si="9"/>
        <v>0</v>
      </c>
    </row>
    <row r="272" spans="1:6" x14ac:dyDescent="0.25">
      <c r="A272" s="7">
        <v>214</v>
      </c>
      <c r="B272" s="26" t="s">
        <v>271</v>
      </c>
      <c r="C272" s="65">
        <v>1</v>
      </c>
      <c r="D272" s="65" t="s">
        <v>6</v>
      </c>
      <c r="E272" s="89"/>
      <c r="F272" s="66">
        <f t="shared" si="9"/>
        <v>0</v>
      </c>
    </row>
    <row r="273" spans="1:6" x14ac:dyDescent="0.25">
      <c r="A273" s="7">
        <v>215</v>
      </c>
      <c r="B273" s="26" t="s">
        <v>272</v>
      </c>
      <c r="C273" s="65">
        <v>1</v>
      </c>
      <c r="D273" s="65" t="s">
        <v>6</v>
      </c>
      <c r="E273" s="89"/>
      <c r="F273" s="66">
        <f t="shared" si="9"/>
        <v>0</v>
      </c>
    </row>
    <row r="274" spans="1:6" x14ac:dyDescent="0.25">
      <c r="A274" s="7">
        <v>216</v>
      </c>
      <c r="B274" s="26" t="s">
        <v>273</v>
      </c>
      <c r="C274" s="65">
        <v>1</v>
      </c>
      <c r="D274" s="65" t="s">
        <v>6</v>
      </c>
      <c r="E274" s="89"/>
      <c r="F274" s="66">
        <f t="shared" si="9"/>
        <v>0</v>
      </c>
    </row>
    <row r="275" spans="1:6" x14ac:dyDescent="0.25">
      <c r="A275" s="7">
        <v>217</v>
      </c>
      <c r="B275" s="26" t="s">
        <v>274</v>
      </c>
      <c r="C275" s="65">
        <v>1</v>
      </c>
      <c r="D275" s="65" t="s">
        <v>6</v>
      </c>
      <c r="E275" s="89"/>
      <c r="F275" s="66">
        <f t="shared" si="9"/>
        <v>0</v>
      </c>
    </row>
    <row r="276" spans="1:6" x14ac:dyDescent="0.25">
      <c r="A276" s="7">
        <v>218</v>
      </c>
      <c r="B276" s="26" t="s">
        <v>275</v>
      </c>
      <c r="C276" s="65">
        <v>1</v>
      </c>
      <c r="D276" s="65" t="s">
        <v>6</v>
      </c>
      <c r="E276" s="89"/>
      <c r="F276" s="66">
        <f t="shared" si="9"/>
        <v>0</v>
      </c>
    </row>
    <row r="277" spans="1:6" x14ac:dyDescent="0.25">
      <c r="A277" s="7">
        <v>219</v>
      </c>
      <c r="B277" s="26" t="s">
        <v>276</v>
      </c>
      <c r="C277" s="65">
        <v>1</v>
      </c>
      <c r="D277" s="65" t="s">
        <v>6</v>
      </c>
      <c r="E277" s="89"/>
      <c r="F277" s="66">
        <f t="shared" si="9"/>
        <v>0</v>
      </c>
    </row>
    <row r="278" spans="1:6" x14ac:dyDescent="0.25">
      <c r="A278" s="7">
        <v>220</v>
      </c>
      <c r="B278" s="26" t="s">
        <v>277</v>
      </c>
      <c r="C278" s="65">
        <v>1</v>
      </c>
      <c r="D278" s="65" t="s">
        <v>6</v>
      </c>
      <c r="E278" s="89"/>
      <c r="F278" s="66">
        <f t="shared" si="9"/>
        <v>0</v>
      </c>
    </row>
    <row r="279" spans="1:6" x14ac:dyDescent="0.25">
      <c r="A279" s="7">
        <v>221</v>
      </c>
      <c r="B279" s="26" t="s">
        <v>278</v>
      </c>
      <c r="C279" s="65">
        <v>1</v>
      </c>
      <c r="D279" s="65" t="s">
        <v>6</v>
      </c>
      <c r="E279" s="89"/>
      <c r="F279" s="66">
        <f t="shared" si="9"/>
        <v>0</v>
      </c>
    </row>
    <row r="280" spans="1:6" x14ac:dyDescent="0.25">
      <c r="A280" s="7">
        <v>222</v>
      </c>
      <c r="B280" s="26" t="s">
        <v>279</v>
      </c>
      <c r="C280" s="65">
        <v>1</v>
      </c>
      <c r="D280" s="65" t="s">
        <v>6</v>
      </c>
      <c r="E280" s="89"/>
      <c r="F280" s="66">
        <f t="shared" si="9"/>
        <v>0</v>
      </c>
    </row>
    <row r="281" spans="1:6" x14ac:dyDescent="0.25">
      <c r="A281" s="7">
        <v>223</v>
      </c>
      <c r="B281" s="26" t="s">
        <v>280</v>
      </c>
      <c r="C281" s="65">
        <v>1</v>
      </c>
      <c r="D281" s="65" t="s">
        <v>6</v>
      </c>
      <c r="E281" s="89"/>
      <c r="F281" s="66">
        <f t="shared" si="9"/>
        <v>0</v>
      </c>
    </row>
    <row r="282" spans="1:6" x14ac:dyDescent="0.25">
      <c r="A282" s="7">
        <v>224</v>
      </c>
      <c r="B282" s="26" t="s">
        <v>281</v>
      </c>
      <c r="C282" s="65">
        <v>1</v>
      </c>
      <c r="D282" s="65" t="s">
        <v>6</v>
      </c>
      <c r="E282" s="89"/>
      <c r="F282" s="66">
        <f t="shared" si="9"/>
        <v>0</v>
      </c>
    </row>
    <row r="283" spans="1:6" x14ac:dyDescent="0.25">
      <c r="A283" s="7">
        <v>225</v>
      </c>
      <c r="B283" s="26" t="s">
        <v>282</v>
      </c>
      <c r="C283" s="65">
        <v>1</v>
      </c>
      <c r="D283" s="65" t="s">
        <v>6</v>
      </c>
      <c r="E283" s="89"/>
      <c r="F283" s="66">
        <f t="shared" si="9"/>
        <v>0</v>
      </c>
    </row>
    <row r="284" spans="1:6" x14ac:dyDescent="0.25">
      <c r="A284" s="7">
        <v>226</v>
      </c>
      <c r="B284" s="26" t="s">
        <v>283</v>
      </c>
      <c r="C284" s="65">
        <v>1</v>
      </c>
      <c r="D284" s="65" t="s">
        <v>6</v>
      </c>
      <c r="E284" s="89"/>
      <c r="F284" s="66">
        <f t="shared" si="9"/>
        <v>0</v>
      </c>
    </row>
    <row r="285" spans="1:6" ht="30" x14ac:dyDescent="0.25">
      <c r="A285" s="7">
        <v>227</v>
      </c>
      <c r="B285" s="67" t="s">
        <v>284</v>
      </c>
      <c r="C285" s="65">
        <v>1</v>
      </c>
      <c r="D285" s="65" t="s">
        <v>6</v>
      </c>
      <c r="E285" s="89"/>
      <c r="F285" s="66">
        <f t="shared" si="9"/>
        <v>0</v>
      </c>
    </row>
    <row r="286" spans="1:6" ht="45" x14ac:dyDescent="0.25">
      <c r="A286" s="7">
        <v>228</v>
      </c>
      <c r="B286" s="67" t="s">
        <v>285</v>
      </c>
      <c r="C286" s="65">
        <v>1</v>
      </c>
      <c r="D286" s="65" t="s">
        <v>6</v>
      </c>
      <c r="E286" s="89"/>
      <c r="F286" s="66">
        <f t="shared" si="9"/>
        <v>0</v>
      </c>
    </row>
    <row r="287" spans="1:6" x14ac:dyDescent="0.25">
      <c r="A287" s="7">
        <v>229</v>
      </c>
      <c r="B287" s="67" t="s">
        <v>286</v>
      </c>
      <c r="C287" s="65">
        <v>1</v>
      </c>
      <c r="D287" s="65" t="s">
        <v>6</v>
      </c>
      <c r="E287" s="89"/>
      <c r="F287" s="66">
        <f t="shared" si="9"/>
        <v>0</v>
      </c>
    </row>
    <row r="288" spans="1:6" x14ac:dyDescent="0.25">
      <c r="A288" s="7">
        <v>230</v>
      </c>
      <c r="B288" s="67" t="s">
        <v>287</v>
      </c>
      <c r="C288" s="65">
        <v>1</v>
      </c>
      <c r="D288" s="65" t="s">
        <v>6</v>
      </c>
      <c r="E288" s="89"/>
      <c r="F288" s="66">
        <f t="shared" si="9"/>
        <v>0</v>
      </c>
    </row>
    <row r="289" spans="1:6" x14ac:dyDescent="0.25">
      <c r="A289" s="18"/>
      <c r="B289" s="18"/>
      <c r="C289" s="19"/>
      <c r="D289" s="19"/>
      <c r="E289" s="30"/>
      <c r="F289" s="19"/>
    </row>
    <row r="290" spans="1:6" x14ac:dyDescent="0.25">
      <c r="A290" s="18"/>
      <c r="B290" s="18"/>
      <c r="C290" s="19"/>
      <c r="D290" s="19"/>
      <c r="E290" s="30"/>
      <c r="F290" s="19"/>
    </row>
    <row r="291" spans="1:6" x14ac:dyDescent="0.25">
      <c r="A291" s="7">
        <v>231</v>
      </c>
      <c r="B291" s="42" t="s">
        <v>235</v>
      </c>
      <c r="C291" s="6" t="s">
        <v>223</v>
      </c>
      <c r="D291" s="6" t="s">
        <v>6</v>
      </c>
      <c r="E291" s="20" t="s">
        <v>223</v>
      </c>
      <c r="F291" s="35">
        <v>10000</v>
      </c>
    </row>
  </sheetData>
  <sheetProtection algorithmName="SHA-512" hashValue="pv+lulL+BvJKOmU5CE5PCgjR9RRMR6MO8ttiGL4JbaI/BiK6APxzZ44FOK4FSeedsfJyDFAHGzYub4UJ9Psg+g==" saltValue="Q/QHH2ulOv/tygNATbsOzg==" spinCount="100000" sheet="1" objects="1" scenarios="1"/>
  <mergeCells count="9">
    <mergeCell ref="B1:F1"/>
    <mergeCell ref="B36:E36"/>
    <mergeCell ref="D2:E2"/>
    <mergeCell ref="A43:F43"/>
    <mergeCell ref="A42:F42"/>
    <mergeCell ref="A41:E41"/>
    <mergeCell ref="A40:E40"/>
    <mergeCell ref="A39:E39"/>
    <mergeCell ref="A5:E5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bmilic</dc:creator>
  <cp:lastModifiedBy>mcelestina</cp:lastModifiedBy>
  <cp:lastPrinted>2016-06-23T05:21:27Z</cp:lastPrinted>
  <dcterms:created xsi:type="dcterms:W3CDTF">2016-05-31T07:54:16Z</dcterms:created>
  <dcterms:modified xsi:type="dcterms:W3CDTF">2018-10-16T07:15:15Z</dcterms:modified>
</cp:coreProperties>
</file>